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P:\MODULO.2021\Modalités de Contrôle des Connaissances 2020-2021\MCC - UFR SCIENCES.MODIFIE\MCC - UFR SCIENCES - MASTERS\"/>
    </mc:Choice>
  </mc:AlternateContent>
  <xr:revisionPtr revIDLastSave="0" documentId="13_ncr:1_{E1E5B4F8-B7B3-479C-A0BA-1E8AFF2AF846}" xr6:coauthVersionLast="45" xr6:coauthVersionMax="45" xr10:uidLastSave="{00000000-0000-0000-0000-000000000000}"/>
  <bookViews>
    <workbookView xWindow="-120" yWindow="-120" windowWidth="25440" windowHeight="15390" tabRatio="821" xr2:uid="{00000000-000D-0000-FFFF-FFFF00000000}"/>
  </bookViews>
  <sheets>
    <sheet name="Fiche générale" sheetId="6" r:id="rId1"/>
    <sheet name="Semestre 1-GEDD" sheetId="46" r:id="rId2"/>
    <sheet name="Semestre 2-GEDD" sheetId="47" r:id="rId3"/>
    <sheet name="Semestre 3 - GEDD" sheetId="53" r:id="rId4"/>
    <sheet name="Semestre 4 - GEDD" sheetId="57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1-GEDD'!$1:$16</definedName>
    <definedName name="_xlnm.Print_Titles" localSheetId="2">'Semestre 2-GEDD'!$1:$16</definedName>
    <definedName name="_xlnm.Print_Titles" localSheetId="3">'Semestre 3 - GEDD'!$1:$16</definedName>
    <definedName name="_xlnm.Print_Titles" localSheetId="4">'Semestre 4 - GEDD'!$1:$16</definedName>
    <definedName name="ISEM">Listes!$E$74:$E$79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emestre_3_GEDD" localSheetId="4">#REF!</definedName>
    <definedName name="Semestre_3_GEDD">#REF!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Listes!$A$17:$B$69</definedName>
    <definedName name="Type_contrôle">Listes!$B$2:$B$4</definedName>
    <definedName name="_xlnm.Print_Area" localSheetId="0">'Fiche générale'!$A$1:$I$35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K15" i="57"/>
  <c r="B4" i="57"/>
  <c r="B3" i="57"/>
  <c r="B2" i="57"/>
  <c r="K15" i="53"/>
  <c r="B4" i="53"/>
  <c r="B3" i="53"/>
  <c r="B2" i="53"/>
  <c r="K15" i="47"/>
  <c r="B4" i="47"/>
  <c r="B3" i="47"/>
  <c r="B2" i="47"/>
  <c r="K15" i="46"/>
  <c r="B4" i="46"/>
  <c r="B3" i="46"/>
  <c r="B2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<sst xmlns="http://schemas.openxmlformats.org/spreadsheetml/2006/main" count="519" uniqueCount="222">
  <si>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</si>
  <si>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</si>
  <si>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</si>
  <si>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</si>
  <si>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</si>
  <si>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</si>
  <si>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</si>
  <si>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</si>
  <si>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</si>
  <si>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</si>
  <si>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</si>
  <si>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</si>
  <si>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</si>
  <si>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</si>
  <si>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</si>
  <si>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</si>
  <si>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</si>
  <si>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</si>
  <si>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</si>
  <si>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</si>
  <si>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</si>
  <si>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</si>
  <si>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</si>
  <si>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</si>
  <si>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</si>
  <si>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</si>
  <si>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</si>
  <si>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</si>
  <si>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</si>
  <si>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</si>
  <si>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</si>
  <si>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</si>
  <si>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</si>
  <si>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</si>
  <si>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</si>
  <si>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</si>
  <si>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</si>
  <si>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</si>
  <si>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</si>
  <si>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</si>
  <si>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</si>
  <si>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</si>
  <si>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</si>
  <si>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</si>
  <si>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</si>
  <si>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</si>
  <si>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</si>
  <si>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</si>
  <si>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</si>
  <si>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</si>
  <si>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</si>
  <si>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</si>
  <si>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</si>
  <si>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</si>
  <si>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</si>
  <si>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</si>
  <si>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</si>
  <si>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</si>
  <si>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</si>
  <si>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</si>
  <si>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</si>
  <si>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</si>
  <si>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</si>
  <si>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</si>
  <si>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</si>
  <si>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</si>
  <si>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</si>
  <si>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</si>
  <si>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</si>
  <si>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</si>
  <si>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</si>
  <si>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</si>
  <si>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</si>
  <si>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</si>
  <si>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</si>
  <si>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</si>
  <si>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</si>
  <si>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</si>
  <si>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</si>
  <si>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</si>
  <si>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</si>
  <si>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</si>
  <si>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</si>
  <si>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</si>
  <si>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</si>
  <si>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</si>
  <si>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</si>
  <si>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</si>
  <si>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</si>
  <si>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</si>
  <si>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</si>
  <si>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</si>
  <si>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</si>
  <si>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</si>
  <si>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</si>
  <si>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</si>
  <si>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</si>
  <si>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</si>
  <si>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</si>
  <si>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</si>
  <si>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</si>
  <si>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</si>
  <si>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</si>
  <si>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</si>
  <si>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</si>
  <si>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</si>
  <si>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</si>
  <si>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</si>
  <si>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</si>
  <si>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</si>
  <si>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</si>
  <si>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</si>
  <si>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</si>
  <si>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</si>
  <si>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</si>
  <si>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</si>
  <si>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</si>
  <si>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</si>
  <si>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</si>
  <si>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</si>
  <si>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</si>
  <si>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</si>
  <si>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</si>
  <si>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</si>
  <si>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</si>
  <si>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</si>
  <si>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</si>
  <si>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</si>
  <si>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</si>
  <si>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</si>
  <si>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</si>
  <si>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</si>
  <si>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</si>
  <si>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</si>
  <si>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</si>
  <si>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</si>
  <si>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</si>
  <si>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</si>
  <si>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</si>
  <si>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</si>
  <si>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</si>
  <si>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</si>
  <si>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</si>
  <si>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</si>
  <si>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</si>
  <si>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</si>
  <si>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</si>
  <si>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</si>
  <si>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</si>
  <si>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</si>
  <si>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</si>
  <si>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</si>
  <si>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</si>
  <si>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</si>
  <si>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</si>
  <si>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</si>
  <si>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</si>
  <si>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</si>
  <si>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</si>
  <si>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</si>
  <si>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</si>
  <si>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</si>
  <si>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</si>
  <si>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</si>
  <si>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</si>
  <si>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</si>
  <si>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</si>
  <si>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</si>
  <si>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</si>
  <si>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</si>
  <si>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</si>
  <si>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</si>
  <si>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</si>
  <si>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</si>
  <si>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</si>
  <si>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</si>
  <si>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</si>
  <si>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</si>
  <si>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</si>
  <si>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</si>
  <si>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</si>
  <si>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</si>
  <si>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</si>
  <si>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 xml:space="preserve">1 redoublement possible </t>
  </si>
  <si>
    <t>Oui</t>
  </si>
  <si>
    <t>Méthodologie Scientifique</t>
  </si>
  <si>
    <t>Découverte de nos environnements naturels</t>
  </si>
  <si>
    <t>Ecotoxicologie / Biodiversité / Ressources Nat.</t>
  </si>
  <si>
    <t>Système d'information géoréférencés</t>
  </si>
  <si>
    <t>Introduction à la Gestion de Projet</t>
  </si>
  <si>
    <t>Management par la Qualité</t>
  </si>
  <si>
    <t>Historique et Initiatives en matière de développement durable</t>
  </si>
  <si>
    <t>Démarche Intégrée de développement des énergies renouvelables et de l'utilisation rationnelle de l'énergie</t>
  </si>
  <si>
    <t>Economie de l'environnement</t>
  </si>
  <si>
    <t>Droit de l'environnement</t>
  </si>
  <si>
    <t>Méthodologie et complément de formation en fonction des projets menés avec des entreprises, collectivités ou associations partenaires</t>
  </si>
  <si>
    <t>Réalisation du projet</t>
  </si>
  <si>
    <t>8 de moyenne à un UE</t>
  </si>
  <si>
    <t>Anglais</t>
  </si>
  <si>
    <t>Communication Interpersonnelle</t>
  </si>
  <si>
    <t>Projet tuteuré</t>
  </si>
  <si>
    <t>Expérience professionnelle en alternance</t>
  </si>
  <si>
    <t>Non</t>
  </si>
  <si>
    <t>Gestion de Projet</t>
  </si>
  <si>
    <t>Territoire, Ville et Développement Durable</t>
  </si>
  <si>
    <t>Stratégie Industrielle et Développement Durable</t>
  </si>
  <si>
    <t>Gestion de l'eau</t>
  </si>
  <si>
    <t>Management de l'environnement</t>
  </si>
  <si>
    <t>Hygiène, Santé, Sécurité</t>
  </si>
  <si>
    <t xml:space="preserve">Droit de l'environnement </t>
  </si>
  <si>
    <t>Gestion des déchets</t>
  </si>
  <si>
    <t>Architecture et énergies renouvelables</t>
  </si>
  <si>
    <t>Méthodologie du mémoire de fin d'études</t>
  </si>
  <si>
    <t>Synthèse bibliographique</t>
  </si>
  <si>
    <t>Anglais - préparation du Toeic</t>
  </si>
  <si>
    <t>Communication et méthodologie de la recherche d'emploi</t>
  </si>
  <si>
    <t>Expérience Professionnelle en alternance</t>
  </si>
  <si>
    <t>Pas de compensation entre les semestres: validation obligatoire des deux semestres</t>
  </si>
  <si>
    <t>Compensation entre les UE du même semestre</t>
  </si>
  <si>
    <t>Compensation entre les ECUE à l'intérieur de la même UE</t>
  </si>
  <si>
    <t>En fin de première année de master, le jury d'année se prononce sur l’admission à poursuivre de l’étudiant, au sein de la mention, en précisant le parcours.
Décision : admis à poursuivre au sein de  la mention A… dans le (s) parcours: 1 ou parcours 2 (si plusieurs options proposées).</t>
  </si>
  <si>
    <t>GESTION DE L'ENVIRONNEMENT ET DU DÉVELOPPEMENT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</si>
</sst>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5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" fillId="6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7" borderId="1" xfId="0" applyFill="1" applyBorder="1" applyProtection="1">
      <protection locked="0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>
      <alignment vertical="center" wrapText="1"/>
    </xf>
    <xf numFmtId="0" fontId="23" fillId="0" borderId="12" xfId="1" applyBorder="1" applyAlignment="1">
      <alignment vertical="center"/>
    </xf>
    <xf numFmtId="0" fontId="23" fillId="0" borderId="13" xfId="1" applyBorder="1" applyAlignment="1">
      <alignment vertical="center"/>
    </xf>
    <xf numFmtId="0" fontId="21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left" vertical="top"/>
      <protection locked="0"/>
    </xf>
    <xf numFmtId="0" fontId="9" fillId="2" borderId="12" xfId="0" applyFont="1" applyFill="1" applyBorder="1" applyAlignment="1" applyProtection="1">
      <alignment horizontal="left" vertical="top"/>
      <protection locked="0"/>
    </xf>
    <xf numFmtId="0" fontId="9" fillId="2" borderId="13" xfId="0" applyFont="1" applyFill="1" applyBorder="1" applyAlignment="1" applyProtection="1">
      <alignment horizontal="left" vertical="top"/>
      <protection locked="0"/>
    </xf>
    <xf numFmtId="0" fontId="9" fillId="2" borderId="10" xfId="0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 applyProtection="1">
      <alignment horizontal="left" vertical="top"/>
      <protection locked="0"/>
    </xf>
    <xf numFmtId="0" fontId="9" fillId="2" borderId="14" xfId="0" applyFont="1" applyFill="1" applyBorder="1" applyAlignment="1" applyProtection="1">
      <alignment horizontal="left" vertical="top"/>
      <protection locked="0"/>
    </xf>
    <xf numFmtId="0" fontId="9" fillId="7" borderId="11" xfId="0" applyFont="1" applyFill="1" applyBorder="1" applyAlignment="1" applyProtection="1">
      <alignment horizontal="left" vertical="top"/>
      <protection locked="0"/>
    </xf>
    <xf numFmtId="0" fontId="9" fillId="7" borderId="12" xfId="0" applyFont="1" applyFill="1" applyBorder="1" applyAlignment="1" applyProtection="1">
      <alignment horizontal="left" vertical="top"/>
      <protection locked="0"/>
    </xf>
    <xf numFmtId="0" fontId="9" fillId="7" borderId="13" xfId="0" applyFont="1" applyFill="1" applyBorder="1" applyAlignment="1" applyProtection="1">
      <alignment horizontal="left" vertical="top"/>
      <protection locked="0"/>
    </xf>
    <xf numFmtId="0" fontId="9" fillId="7" borderId="10" xfId="0" applyFont="1" applyFill="1" applyBorder="1" applyAlignment="1" applyProtection="1">
      <alignment horizontal="left" vertical="top"/>
      <protection locked="0"/>
    </xf>
    <xf numFmtId="0" fontId="9" fillId="7" borderId="0" xfId="0" applyFont="1" applyFill="1" applyBorder="1" applyAlignment="1" applyProtection="1">
      <alignment horizontal="left" vertical="top"/>
      <protection locked="0"/>
    </xf>
    <xf numFmtId="0" fontId="9" fillId="7" borderId="14" xfId="0" applyFont="1" applyFill="1" applyBorder="1" applyAlignment="1" applyProtection="1">
      <alignment horizontal="left" vertical="top"/>
      <protection locked="0"/>
    </xf>
    <xf numFmtId="0" fontId="0" fillId="2" borderId="11" xfId="0" applyFill="1" applyBorder="1" applyAlignment="1" applyProtection="1">
      <alignment horizontal="left" vertical="top"/>
      <protection locked="0"/>
    </xf>
    <xf numFmtId="0" fontId="0" fillId="2" borderId="12" xfId="0" applyFill="1" applyBorder="1" applyAlignment="1" applyProtection="1">
      <alignment horizontal="left" vertical="top"/>
      <protection locked="0"/>
    </xf>
    <xf numFmtId="0" fontId="0" fillId="2" borderId="13" xfId="0" applyFill="1" applyBorder="1" applyAlignment="1" applyProtection="1">
      <alignment horizontal="left" vertical="top"/>
      <protection locked="0"/>
    </xf>
    <xf numFmtId="0" fontId="0" fillId="2" borderId="10" xfId="0" applyFill="1" applyBorder="1" applyAlignment="1" applyProtection="1">
      <alignment horizontal="left" vertical="top"/>
      <protection locked="0"/>
    </xf>
    <xf numFmtId="0" fontId="0" fillId="2" borderId="0" xfId="0" applyFill="1" applyBorder="1" applyAlignment="1" applyProtection="1">
      <alignment horizontal="left" vertical="top"/>
      <protection locked="0"/>
    </xf>
    <xf numFmtId="0" fontId="0" fillId="2" borderId="14" xfId="0" applyFill="1" applyBorder="1" applyAlignment="1" applyProtection="1">
      <alignment horizontal="left" vertical="top"/>
      <protection locked="0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2" fillId="0" borderId="1" xfId="0" applyFont="1" applyFill="1" applyBorder="1" applyProtection="1"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24" fillId="6" borderId="1" xfId="0" applyFont="1" applyFill="1" applyBorder="1" applyAlignment="1" applyProtection="1">
      <alignment vertical="center"/>
      <protection locked="0"/>
    </xf>
    <xf numFmtId="0" fontId="24" fillId="6" borderId="2" xfId="0" applyFont="1" applyFill="1" applyBorder="1" applyAlignment="1" applyProtection="1">
      <alignment horizontal="center" vertical="center"/>
      <protection locked="0"/>
    </xf>
    <xf numFmtId="0" fontId="24" fillId="6" borderId="4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4" fillId="6" borderId="3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horizontal="left" vertical="center"/>
      <protection locked="0"/>
    </xf>
  </cellXfs>
  <cellStyles count="2">
    <cellStyle name="Lien hypertexte" xfId="1" builtinId="8"/>
    <cellStyle name="Normal" xfId="0" builtinId="0"/>
  </cellStyles>
  <dxfs count="42"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1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1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1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2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2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2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89089" name="Case d'option 1" hidden="1">
              <a:extLst>
                <a:ext uri="{63B3BB69-23CF-44E3-9099-C40C66FF867C}">
                  <a14:compatExt spid="_x0000_s89089"/>
                </a:ext>
                <a:ext uri="{FF2B5EF4-FFF2-40B4-BE49-F238E27FC236}">
                  <a16:creationId xmlns:a16="http://schemas.microsoft.com/office/drawing/2014/main" id="{00000000-0008-0000-0300-000001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89090" name="Case d'option 2" hidden="1">
              <a:extLst>
                <a:ext uri="{63B3BB69-23CF-44E3-9099-C40C66FF867C}">
                  <a14:compatExt spid="_x0000_s89090"/>
                </a:ext>
                <a:ext uri="{FF2B5EF4-FFF2-40B4-BE49-F238E27FC236}">
                  <a16:creationId xmlns:a16="http://schemas.microsoft.com/office/drawing/2014/main" id="{00000000-0008-0000-0300-000002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89091" name="Case d'option 3" hidden="1">
              <a:extLst>
                <a:ext uri="{63B3BB69-23CF-44E3-9099-C40C66FF867C}">
                  <a14:compatExt spid="_x0000_s89091"/>
                </a:ext>
                <a:ext uri="{FF2B5EF4-FFF2-40B4-BE49-F238E27FC236}">
                  <a16:creationId xmlns:a16="http://schemas.microsoft.com/office/drawing/2014/main" id="{00000000-0008-0000-0300-000003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4209" name="Case d'option 1" hidden="1">
              <a:extLst>
                <a:ext uri="{63B3BB69-23CF-44E3-9099-C40C66FF867C}">
                  <a14:compatExt spid="_x0000_s94209"/>
                </a:ext>
                <a:ext uri="{FF2B5EF4-FFF2-40B4-BE49-F238E27FC236}">
                  <a16:creationId xmlns:a16="http://schemas.microsoft.com/office/drawing/2014/main" id="{00000000-0008-0000-0400-000001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4210" name="Case d'option 2" hidden="1">
              <a:extLst>
                <a:ext uri="{63B3BB69-23CF-44E3-9099-C40C66FF867C}">
                  <a14:compatExt spid="_x0000_s94210"/>
                </a:ext>
                <a:ext uri="{FF2B5EF4-FFF2-40B4-BE49-F238E27FC236}">
                  <a16:creationId xmlns:a16="http://schemas.microsoft.com/office/drawing/2014/main" id="{00000000-0008-0000-0400-000002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4211" name="Case d'option 3" hidden="1">
              <a:extLst>
                <a:ext uri="{63B3BB69-23CF-44E3-9099-C40C66FF867C}">
                  <a14:compatExt spid="_x0000_s94211"/>
                </a:ext>
                <a:ext uri="{FF2B5EF4-FFF2-40B4-BE49-F238E27FC236}">
                  <a16:creationId xmlns:a16="http://schemas.microsoft.com/office/drawing/2014/main" id="{00000000-0008-0000-0400-000003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ephanebouissou\Documents\Mes%20Documents\Departement%20ST\Maquette%202018\D:\Applications\Microsoft%20Excel.app\C:\Users\emsellem\AppData\Local\Temp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ebouissou/Documents/Mes%20Documents/Departement%20ST/Maquette%202018/Users/stephanebouissou/Desktop/C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5"/>
  <sheetViews>
    <sheetView showGridLines="0" tabSelected="1" zoomScale="80" zoomScaleNormal="80" workbookViewId="0">
      <selection activeCell="I4" sqref="I4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95" t="s">
        <v>177</v>
      </c>
      <c r="B1" s="96"/>
      <c r="C1" s="97"/>
      <c r="D1" s="97"/>
      <c r="E1" s="97"/>
      <c r="F1" s="97"/>
      <c r="G1" s="97"/>
      <c r="H1" s="97"/>
      <c r="I1" s="98"/>
      <c r="J1" s="22"/>
    </row>
    <row r="2" spans="1:10" s="16" customFormat="1" ht="24.95" customHeight="1" x14ac:dyDescent="0.5">
      <c r="A2" s="27" t="s">
        <v>40</v>
      </c>
      <c r="B2" s="72" t="s">
        <v>162</v>
      </c>
      <c r="C2" s="94"/>
      <c r="D2" s="94"/>
      <c r="E2" s="94"/>
      <c r="F2" s="94"/>
      <c r="G2" s="94"/>
      <c r="H2" s="94"/>
      <c r="I2" s="94"/>
      <c r="J2" s="17"/>
    </row>
    <row r="3" spans="1:10" s="15" customFormat="1" ht="24.95" customHeight="1" x14ac:dyDescent="0.5">
      <c r="A3" s="28" t="s">
        <v>38</v>
      </c>
      <c r="B3" s="99" t="s">
        <v>107</v>
      </c>
      <c r="C3" s="100"/>
      <c r="D3" s="100"/>
      <c r="E3" s="100"/>
      <c r="F3" s="100"/>
      <c r="G3" s="100"/>
      <c r="H3" s="100"/>
      <c r="I3" s="101"/>
      <c r="J3" s="23"/>
    </row>
    <row r="4" spans="1:10" s="15" customFormat="1" ht="24.95" customHeight="1" x14ac:dyDescent="0.5">
      <c r="A4" s="28" t="s">
        <v>170</v>
      </c>
      <c r="B4" s="36" t="str">
        <f>IF(AND(B2="IAE",B3="Management et commerce international"),"GMMC18",IFERROR(VLOOKUP(B3,tab_code_dip,2,FALSE),"-"))</f>
        <v>SMGEN18</v>
      </c>
      <c r="C4" s="35"/>
      <c r="D4" s="35"/>
      <c r="E4" s="35"/>
      <c r="F4" s="35"/>
      <c r="G4" s="35"/>
      <c r="H4" s="35"/>
      <c r="I4" s="35"/>
      <c r="J4" s="23"/>
    </row>
    <row r="5" spans="1:10" s="15" customFormat="1" ht="24.95" customHeight="1" x14ac:dyDescent="0.5">
      <c r="A5" s="27" t="s">
        <v>57</v>
      </c>
      <c r="B5" s="73" t="s">
        <v>182</v>
      </c>
      <c r="C5" s="21" t="s">
        <v>176</v>
      </c>
      <c r="D5" s="26"/>
      <c r="E5" s="26"/>
      <c r="F5" s="26"/>
      <c r="G5" s="26"/>
      <c r="H5" s="26"/>
      <c r="I5" s="26"/>
      <c r="J5" s="23"/>
    </row>
    <row r="6" spans="1:10" s="15" customFormat="1" ht="24.95" customHeight="1" x14ac:dyDescent="0.5">
      <c r="A6" s="27" t="s">
        <v>58</v>
      </c>
      <c r="B6" s="74" t="s">
        <v>182</v>
      </c>
      <c r="C6" s="21" t="s">
        <v>175</v>
      </c>
      <c r="D6" s="26"/>
      <c r="E6" s="26"/>
      <c r="F6" s="26"/>
      <c r="G6" s="26"/>
      <c r="H6" s="26"/>
      <c r="I6" s="26"/>
      <c r="J6" s="23"/>
    </row>
    <row r="7" spans="1:10" ht="20.25" customHeight="1" x14ac:dyDescent="0.25">
      <c r="A7" s="102" t="s">
        <v>46</v>
      </c>
      <c r="B7" s="103"/>
      <c r="C7" s="103"/>
      <c r="D7" s="103"/>
      <c r="E7" s="103"/>
      <c r="F7" s="103"/>
      <c r="G7" s="103"/>
      <c r="H7" s="103"/>
      <c r="I7" s="104"/>
    </row>
    <row r="8" spans="1:10" x14ac:dyDescent="0.25">
      <c r="A8" s="158" t="s">
        <v>41</v>
      </c>
      <c r="B8" s="158"/>
      <c r="C8" s="158"/>
      <c r="D8" s="158"/>
      <c r="E8" s="158"/>
      <c r="F8" s="158"/>
      <c r="G8" s="158"/>
      <c r="H8" s="158"/>
      <c r="I8" s="158"/>
    </row>
    <row r="9" spans="1:10" s="18" customFormat="1" x14ac:dyDescent="0.25">
      <c r="A9" s="105" t="s">
        <v>42</v>
      </c>
      <c r="B9" s="106"/>
      <c r="C9" s="106"/>
      <c r="D9" s="106"/>
      <c r="E9" s="106"/>
      <c r="F9" s="106"/>
      <c r="G9" s="106"/>
      <c r="H9" s="106"/>
      <c r="I9" s="107"/>
      <c r="J9" s="24"/>
    </row>
    <row r="10" spans="1:10" s="31" customFormat="1" x14ac:dyDescent="0.25">
      <c r="A10" s="134" t="s">
        <v>219</v>
      </c>
      <c r="B10" s="135"/>
      <c r="C10" s="135"/>
      <c r="D10" s="135"/>
      <c r="E10" s="135"/>
      <c r="F10" s="135"/>
      <c r="G10" s="135"/>
      <c r="H10" s="135"/>
      <c r="I10" s="136"/>
      <c r="J10" s="30"/>
    </row>
    <row r="11" spans="1:10" s="18" customFormat="1" x14ac:dyDescent="0.25">
      <c r="A11" s="137"/>
      <c r="B11" s="138"/>
      <c r="C11" s="138"/>
      <c r="D11" s="138"/>
      <c r="E11" s="138"/>
      <c r="F11" s="138"/>
      <c r="G11" s="138"/>
      <c r="H11" s="138"/>
      <c r="I11" s="139"/>
      <c r="J11" s="24"/>
    </row>
    <row r="12" spans="1:10" s="18" customFormat="1" x14ac:dyDescent="0.25">
      <c r="A12" s="137"/>
      <c r="B12" s="138"/>
      <c r="C12" s="138"/>
      <c r="D12" s="138"/>
      <c r="E12" s="138"/>
      <c r="F12" s="138"/>
      <c r="G12" s="138"/>
      <c r="H12" s="138"/>
      <c r="I12" s="139"/>
      <c r="J12" s="24"/>
    </row>
    <row r="13" spans="1:10" s="18" customFormat="1" x14ac:dyDescent="0.25">
      <c r="A13" s="108" t="s">
        <v>43</v>
      </c>
      <c r="B13" s="109"/>
      <c r="C13" s="109"/>
      <c r="D13" s="109"/>
      <c r="E13" s="109"/>
      <c r="F13" s="109"/>
      <c r="G13" s="109"/>
      <c r="H13" s="109"/>
      <c r="I13" s="110"/>
      <c r="J13" s="24"/>
    </row>
    <row r="14" spans="1:10" s="31" customFormat="1" x14ac:dyDescent="0.25">
      <c r="A14" s="134" t="s">
        <v>218</v>
      </c>
      <c r="B14" s="135"/>
      <c r="C14" s="135"/>
      <c r="D14" s="135"/>
      <c r="E14" s="135"/>
      <c r="F14" s="135"/>
      <c r="G14" s="135"/>
      <c r="H14" s="135"/>
      <c r="I14" s="136"/>
      <c r="J14" s="30"/>
    </row>
    <row r="15" spans="1:10" s="18" customFormat="1" x14ac:dyDescent="0.25">
      <c r="A15" s="137"/>
      <c r="B15" s="138"/>
      <c r="C15" s="138"/>
      <c r="D15" s="138"/>
      <c r="E15" s="138"/>
      <c r="F15" s="138"/>
      <c r="G15" s="138"/>
      <c r="H15" s="138"/>
      <c r="I15" s="139"/>
      <c r="J15" s="24"/>
    </row>
    <row r="16" spans="1:10" s="18" customFormat="1" x14ac:dyDescent="0.25">
      <c r="A16" s="137"/>
      <c r="B16" s="138"/>
      <c r="C16" s="138"/>
      <c r="D16" s="138"/>
      <c r="E16" s="138"/>
      <c r="F16" s="138"/>
      <c r="G16" s="138"/>
      <c r="H16" s="138"/>
      <c r="I16" s="139"/>
      <c r="J16" s="24"/>
    </row>
    <row r="17" spans="1:10" s="19" customFormat="1" x14ac:dyDescent="0.25">
      <c r="A17" s="108" t="s">
        <v>44</v>
      </c>
      <c r="B17" s="109"/>
      <c r="C17" s="109"/>
      <c r="D17" s="109"/>
      <c r="E17" s="109"/>
      <c r="F17" s="109"/>
      <c r="G17" s="109"/>
      <c r="H17" s="109"/>
      <c r="I17" s="110"/>
      <c r="J17" s="25"/>
    </row>
    <row r="18" spans="1:10" s="33" customFormat="1" x14ac:dyDescent="0.25">
      <c r="A18" s="134" t="s">
        <v>217</v>
      </c>
      <c r="B18" s="135"/>
      <c r="C18" s="135"/>
      <c r="D18" s="135"/>
      <c r="E18" s="135"/>
      <c r="F18" s="135"/>
      <c r="G18" s="135"/>
      <c r="H18" s="135"/>
      <c r="I18" s="136"/>
      <c r="J18" s="32"/>
    </row>
    <row r="19" spans="1:10" s="18" customFormat="1" x14ac:dyDescent="0.25">
      <c r="A19" s="137"/>
      <c r="B19" s="138"/>
      <c r="C19" s="138"/>
      <c r="D19" s="138"/>
      <c r="E19" s="138"/>
      <c r="F19" s="138"/>
      <c r="G19" s="138"/>
      <c r="H19" s="138"/>
      <c r="I19" s="139"/>
      <c r="J19" s="24"/>
    </row>
    <row r="20" spans="1:10" s="18" customFormat="1" x14ac:dyDescent="0.25">
      <c r="A20" s="137"/>
      <c r="B20" s="138"/>
      <c r="C20" s="138"/>
      <c r="D20" s="138"/>
      <c r="E20" s="138"/>
      <c r="F20" s="138"/>
      <c r="G20" s="138"/>
      <c r="H20" s="138"/>
      <c r="I20" s="139"/>
      <c r="J20" s="24"/>
    </row>
    <row r="21" spans="1:10" s="19" customFormat="1" x14ac:dyDescent="0.25">
      <c r="A21" s="108" t="s">
        <v>45</v>
      </c>
      <c r="B21" s="109"/>
      <c r="C21" s="109"/>
      <c r="D21" s="109"/>
      <c r="E21" s="109"/>
      <c r="F21" s="109"/>
      <c r="G21" s="109"/>
      <c r="H21" s="109"/>
      <c r="I21" s="110"/>
      <c r="J21" s="25"/>
    </row>
    <row r="22" spans="1:10" s="33" customFormat="1" x14ac:dyDescent="0.25">
      <c r="A22" s="140" t="s">
        <v>197</v>
      </c>
      <c r="B22" s="141"/>
      <c r="C22" s="141"/>
      <c r="D22" s="141"/>
      <c r="E22" s="141"/>
      <c r="F22" s="141"/>
      <c r="G22" s="141"/>
      <c r="H22" s="141"/>
      <c r="I22" s="142"/>
      <c r="J22" s="32"/>
    </row>
    <row r="23" spans="1:10" s="18" customFormat="1" x14ac:dyDescent="0.25">
      <c r="A23" s="143"/>
      <c r="B23" s="144"/>
      <c r="C23" s="144"/>
      <c r="D23" s="144"/>
      <c r="E23" s="144"/>
      <c r="F23" s="144"/>
      <c r="G23" s="144"/>
      <c r="H23" s="144"/>
      <c r="I23" s="145"/>
      <c r="J23" s="24"/>
    </row>
    <row r="24" spans="1:10" s="18" customFormat="1" x14ac:dyDescent="0.25">
      <c r="A24" s="143"/>
      <c r="B24" s="144"/>
      <c r="C24" s="144"/>
      <c r="D24" s="144"/>
      <c r="E24" s="144"/>
      <c r="F24" s="144"/>
      <c r="G24" s="144"/>
      <c r="H24" s="144"/>
      <c r="I24" s="145"/>
      <c r="J24" s="24"/>
    </row>
    <row r="25" spans="1:10" ht="20.25" customHeight="1" x14ac:dyDescent="0.25">
      <c r="A25" s="88" t="s">
        <v>47</v>
      </c>
      <c r="B25" s="89"/>
      <c r="C25" s="89"/>
      <c r="D25" s="89"/>
      <c r="E25" s="89"/>
      <c r="F25" s="89"/>
      <c r="G25" s="89"/>
      <c r="H25" s="89"/>
      <c r="I25" s="90"/>
    </row>
    <row r="26" spans="1:10" s="15" customFormat="1" x14ac:dyDescent="0.25">
      <c r="A26" s="146" t="s">
        <v>183</v>
      </c>
      <c r="B26" s="147"/>
      <c r="C26" s="147"/>
      <c r="D26" s="147"/>
      <c r="E26" s="147"/>
      <c r="F26" s="147"/>
      <c r="G26" s="147"/>
      <c r="H26" s="147"/>
      <c r="I26" s="148"/>
      <c r="J26" s="34"/>
    </row>
    <row r="27" spans="1:10" x14ac:dyDescent="0.25">
      <c r="A27" s="149"/>
      <c r="B27" s="150"/>
      <c r="C27" s="150"/>
      <c r="D27" s="150"/>
      <c r="E27" s="150"/>
      <c r="F27" s="150"/>
      <c r="G27" s="150"/>
      <c r="H27" s="150"/>
      <c r="I27" s="151"/>
    </row>
    <row r="28" spans="1:10" x14ac:dyDescent="0.25">
      <c r="A28" s="149"/>
      <c r="B28" s="150"/>
      <c r="C28" s="150"/>
      <c r="D28" s="150"/>
      <c r="E28" s="150"/>
      <c r="F28" s="150"/>
      <c r="G28" s="150"/>
      <c r="H28" s="150"/>
      <c r="I28" s="151"/>
    </row>
    <row r="29" spans="1:10" ht="20.25" customHeight="1" x14ac:dyDescent="0.25">
      <c r="A29" s="88" t="s">
        <v>48</v>
      </c>
      <c r="B29" s="89"/>
      <c r="C29" s="89"/>
      <c r="D29" s="89"/>
      <c r="E29" s="89"/>
      <c r="F29" s="89"/>
      <c r="G29" s="89"/>
      <c r="H29" s="89"/>
      <c r="I29" s="90"/>
    </row>
    <row r="30" spans="1:10" ht="20.25" customHeight="1" x14ac:dyDescent="0.25">
      <c r="A30" s="152" t="s">
        <v>220</v>
      </c>
      <c r="B30" s="153"/>
      <c r="C30" s="153"/>
      <c r="D30" s="153"/>
      <c r="E30" s="153"/>
      <c r="F30" s="153"/>
      <c r="G30" s="153"/>
      <c r="H30" s="153"/>
      <c r="I30" s="154"/>
    </row>
    <row r="31" spans="1:10" ht="15" customHeight="1" x14ac:dyDescent="0.25">
      <c r="A31" s="155"/>
      <c r="B31" s="156"/>
      <c r="C31" s="156"/>
      <c r="D31" s="156"/>
      <c r="E31" s="156"/>
      <c r="F31" s="156"/>
      <c r="G31" s="156"/>
      <c r="H31" s="156"/>
      <c r="I31" s="157"/>
    </row>
    <row r="32" spans="1:10" ht="15" customHeight="1" x14ac:dyDescent="0.25">
      <c r="A32" s="155"/>
      <c r="B32" s="156"/>
      <c r="C32" s="156"/>
      <c r="D32" s="156"/>
      <c r="E32" s="156"/>
      <c r="F32" s="156"/>
      <c r="G32" s="156"/>
      <c r="H32" s="156"/>
      <c r="I32" s="157"/>
    </row>
    <row r="33" spans="1:9" ht="20.25" customHeight="1" x14ac:dyDescent="0.25">
      <c r="A33" s="88" t="s">
        <v>167</v>
      </c>
      <c r="B33" s="89"/>
      <c r="C33" s="89"/>
      <c r="D33" s="89"/>
      <c r="E33" s="89"/>
      <c r="F33" s="89"/>
      <c r="G33" s="89"/>
      <c r="H33" s="89"/>
      <c r="I33" s="90"/>
    </row>
    <row r="34" spans="1:9" ht="26.25" customHeight="1" x14ac:dyDescent="0.25">
      <c r="A34" s="91" t="s">
        <v>168</v>
      </c>
      <c r="B34" s="92"/>
      <c r="C34" s="92"/>
      <c r="D34" s="92"/>
      <c r="E34" s="92"/>
      <c r="F34" s="92"/>
      <c r="G34" s="92"/>
      <c r="H34" s="92"/>
      <c r="I34" s="93"/>
    </row>
    <row r="35" spans="1:9" x14ac:dyDescent="0.25">
      <c r="A35" s="85" t="s">
        <v>169</v>
      </c>
      <c r="B35" s="86"/>
      <c r="C35" s="86"/>
      <c r="D35" s="86"/>
      <c r="E35" s="86"/>
      <c r="F35" s="86"/>
      <c r="G35" s="86"/>
      <c r="H35" s="86"/>
      <c r="I35" s="87"/>
    </row>
  </sheetData>
  <mergeCells count="20">
    <mergeCell ref="A8:I8"/>
    <mergeCell ref="C2:I2"/>
    <mergeCell ref="A1:I1"/>
    <mergeCell ref="A29:I29"/>
    <mergeCell ref="B3:I3"/>
    <mergeCell ref="A7:I7"/>
    <mergeCell ref="A9:I9"/>
    <mergeCell ref="A13:I13"/>
    <mergeCell ref="A17:I17"/>
    <mergeCell ref="A21:I21"/>
    <mergeCell ref="A25:I25"/>
    <mergeCell ref="A10:I12"/>
    <mergeCell ref="A35:I35"/>
    <mergeCell ref="A33:I33"/>
    <mergeCell ref="A34:I34"/>
    <mergeCell ref="A14:I16"/>
    <mergeCell ref="A18:I20"/>
    <mergeCell ref="A22:I24"/>
    <mergeCell ref="A26:I28"/>
    <mergeCell ref="A30:I32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35:I35" r:id="rId1" display="Arrêté du 25 avril 2002 relatif au diplôme national de master" xr:uid="{00000000-0004-0000-0000-000000000000}"/>
    <hyperlink ref="A34:I34" r:id="rId2" display="Arrêté du 22 janvier 2014 fixant le cadre national des formations conduisant à la délivrance des diplômes nationaux de licence, de licence professionnelle et de master" xr:uid="{00000000-0004-0000-0000-000001000000}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"/>
  <sheetViews>
    <sheetView showGridLines="0" showZeros="0" zoomScale="80" zoomScaleNormal="80" zoomScalePageLayoutView="80" workbookViewId="0">
      <selection activeCell="B20" sqref="B20"/>
    </sheetView>
  </sheetViews>
  <sheetFormatPr baseColWidth="10" defaultColWidth="10.85546875" defaultRowHeight="15" x14ac:dyDescent="0.25"/>
  <cols>
    <col min="1" max="1" width="26.42578125" style="37" bestFit="1" customWidth="1"/>
    <col min="2" max="2" width="43.7109375" style="52" customWidth="1"/>
    <col min="3" max="3" width="20.42578125" style="52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15" t="s">
        <v>177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0.25" customHeight="1" x14ac:dyDescent="0.25">
      <c r="A2" s="38" t="s">
        <v>40</v>
      </c>
      <c r="B2" s="116" t="str">
        <f>'Fiche générale'!B2</f>
        <v>SCIENCES</v>
      </c>
      <c r="C2" s="116"/>
      <c r="D2" s="116"/>
      <c r="E2" s="116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17" t="str">
        <f>'Fiche générale'!B3:I3</f>
        <v>Gestion de l'environnement</v>
      </c>
      <c r="C3" s="118"/>
      <c r="D3" s="118"/>
      <c r="E3" s="118"/>
      <c r="F3" s="118"/>
      <c r="G3" s="118"/>
      <c r="H3" s="118"/>
      <c r="I3" s="118"/>
      <c r="J3" s="119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20"/>
      <c r="E4" s="120"/>
      <c r="F4" s="121" t="s">
        <v>39</v>
      </c>
      <c r="G4" s="122"/>
      <c r="H4" s="123" t="s">
        <v>221</v>
      </c>
      <c r="I4" s="124"/>
      <c r="J4" s="124"/>
      <c r="K4" s="124"/>
      <c r="L4" s="124"/>
      <c r="M4" s="124"/>
      <c r="N4" s="125"/>
    </row>
    <row r="5" spans="1:14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20.25" customHeight="1" x14ac:dyDescent="0.25">
      <c r="A6" s="38" t="s">
        <v>2</v>
      </c>
      <c r="B6" s="161"/>
      <c r="C6" s="40" t="s">
        <v>172</v>
      </c>
      <c r="D6" s="162">
        <v>180</v>
      </c>
      <c r="E6" s="163"/>
      <c r="F6" s="121" t="s">
        <v>3</v>
      </c>
      <c r="G6" s="122"/>
      <c r="H6" s="164"/>
      <c r="I6" s="165"/>
      <c r="J6" s="165"/>
      <c r="K6" s="165"/>
      <c r="L6" s="165"/>
      <c r="M6" s="165"/>
      <c r="N6" s="166"/>
    </row>
    <row r="7" spans="1:14" ht="20.25" customHeight="1" x14ac:dyDescent="0.25">
      <c r="A7" s="38" t="s">
        <v>49</v>
      </c>
      <c r="B7" s="66"/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26" t="s">
        <v>56</v>
      </c>
      <c r="F9" s="127"/>
      <c r="G9" s="126" t="s">
        <v>51</v>
      </c>
      <c r="H9" s="12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11" t="s">
        <v>55</v>
      </c>
      <c r="F10" s="112"/>
      <c r="G10" s="113"/>
      <c r="H10" s="114"/>
      <c r="I10"/>
      <c r="J10" s="49"/>
      <c r="K10" s="49"/>
      <c r="L10" s="49"/>
      <c r="M10" s="49"/>
      <c r="N10" s="49"/>
    </row>
    <row r="11" spans="1:14" ht="15" customHeight="1" x14ac:dyDescent="0.25">
      <c r="A11" s="50">
        <v>2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28"/>
      <c r="F13" s="128"/>
      <c r="G13" s="75"/>
      <c r="H13" s="51"/>
      <c r="I13" s="51"/>
    </row>
    <row r="14" spans="1:14" ht="26.25" customHeight="1" x14ac:dyDescent="0.25">
      <c r="B14" s="54"/>
      <c r="C14" s="51"/>
      <c r="D14" s="51"/>
      <c r="E14" s="75"/>
      <c r="F14" s="75"/>
      <c r="G14" s="75"/>
      <c r="H14" s="51"/>
      <c r="I14" s="51"/>
      <c r="J14" s="129" t="s">
        <v>32</v>
      </c>
      <c r="K14" s="130"/>
      <c r="L14" s="131"/>
      <c r="M14" s="129" t="s">
        <v>33</v>
      </c>
      <c r="N14" s="13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32" t="str">
        <f>IF(H17="CCI (CC Intégral)","CT pour les dispensés","Contrôle Terminal")</f>
        <v>CT pour les dispensés</v>
      </c>
      <c r="L15" s="133"/>
      <c r="M15" s="132" t="s">
        <v>35</v>
      </c>
      <c r="N15" s="13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25">
      <c r="A17" s="3"/>
      <c r="B17" s="2" t="s">
        <v>52</v>
      </c>
      <c r="C17" s="78" t="s">
        <v>185</v>
      </c>
      <c r="D17" s="76">
        <v>1</v>
      </c>
      <c r="E17" s="76">
        <v>1</v>
      </c>
      <c r="F17" s="4" t="s">
        <v>184</v>
      </c>
      <c r="G17" s="4" t="s">
        <v>184</v>
      </c>
      <c r="H17" s="4" t="s">
        <v>178</v>
      </c>
      <c r="I17" s="4"/>
      <c r="J17" s="84">
        <v>1</v>
      </c>
      <c r="K17" s="84"/>
      <c r="L17" s="84"/>
      <c r="M17" s="5"/>
      <c r="N17" s="5"/>
    </row>
    <row r="18" spans="1:15" ht="15" customHeight="1" x14ac:dyDescent="0.25">
      <c r="A18" s="3"/>
      <c r="B18" s="2" t="s">
        <v>52</v>
      </c>
      <c r="C18" s="79" t="s">
        <v>186</v>
      </c>
      <c r="D18" s="76">
        <v>2</v>
      </c>
      <c r="E18" s="76">
        <v>2</v>
      </c>
      <c r="F18" s="4" t="s">
        <v>184</v>
      </c>
      <c r="G18" s="4" t="s">
        <v>184</v>
      </c>
      <c r="H18" s="4" t="s">
        <v>178</v>
      </c>
      <c r="I18" s="4"/>
      <c r="J18" s="84">
        <v>1</v>
      </c>
      <c r="K18" s="84"/>
      <c r="L18" s="84"/>
      <c r="M18" s="5"/>
      <c r="N18" s="5"/>
    </row>
    <row r="19" spans="1:15" ht="15" customHeight="1" x14ac:dyDescent="0.25">
      <c r="A19" s="3"/>
      <c r="B19" s="2" t="s">
        <v>52</v>
      </c>
      <c r="C19" s="80" t="s">
        <v>187</v>
      </c>
      <c r="D19" s="76">
        <v>2</v>
      </c>
      <c r="E19" s="76">
        <v>2</v>
      </c>
      <c r="F19" s="4" t="s">
        <v>184</v>
      </c>
      <c r="G19" s="4" t="s">
        <v>184</v>
      </c>
      <c r="H19" s="4" t="s">
        <v>178</v>
      </c>
      <c r="I19" s="4"/>
      <c r="J19" s="84">
        <v>1</v>
      </c>
      <c r="K19" s="84"/>
      <c r="L19" s="84"/>
      <c r="M19" s="5"/>
      <c r="N19" s="5"/>
    </row>
    <row r="20" spans="1:15" ht="15" customHeight="1" x14ac:dyDescent="0.25">
      <c r="A20" s="3"/>
      <c r="B20" s="2" t="s">
        <v>52</v>
      </c>
      <c r="C20" s="80" t="s">
        <v>188</v>
      </c>
      <c r="D20" s="76">
        <v>1</v>
      </c>
      <c r="E20" s="76">
        <v>1</v>
      </c>
      <c r="F20" s="4" t="s">
        <v>184</v>
      </c>
      <c r="G20" s="4" t="s">
        <v>184</v>
      </c>
      <c r="H20" s="4" t="s">
        <v>178</v>
      </c>
      <c r="I20" s="4"/>
      <c r="J20" s="84">
        <v>1</v>
      </c>
      <c r="K20" s="84"/>
      <c r="L20" s="84"/>
      <c r="M20" s="5"/>
      <c r="N20" s="5"/>
    </row>
    <row r="21" spans="1:15" ht="15" customHeight="1" x14ac:dyDescent="0.25">
      <c r="A21" s="3"/>
      <c r="B21" s="2" t="s">
        <v>52</v>
      </c>
      <c r="C21" s="5" t="s">
        <v>189</v>
      </c>
      <c r="D21" s="76">
        <v>3</v>
      </c>
      <c r="E21" s="76">
        <v>3</v>
      </c>
      <c r="F21" s="4" t="s">
        <v>184</v>
      </c>
      <c r="G21" s="4" t="s">
        <v>184</v>
      </c>
      <c r="H21" s="4" t="s">
        <v>178</v>
      </c>
      <c r="I21" s="4"/>
      <c r="J21" s="2">
        <v>2</v>
      </c>
      <c r="K21" s="84"/>
      <c r="L21" s="84"/>
      <c r="M21" s="5"/>
      <c r="N21" s="5"/>
    </row>
    <row r="22" spans="1:15" ht="15" customHeight="1" x14ac:dyDescent="0.25">
      <c r="A22" s="3"/>
      <c r="B22" s="2" t="s">
        <v>52</v>
      </c>
      <c r="C22" s="69" t="s">
        <v>190</v>
      </c>
      <c r="D22" s="76">
        <v>3</v>
      </c>
      <c r="E22" s="76">
        <v>3</v>
      </c>
      <c r="F22" s="4" t="s">
        <v>184</v>
      </c>
      <c r="G22" s="4" t="s">
        <v>184</v>
      </c>
      <c r="H22" s="4" t="s">
        <v>178</v>
      </c>
      <c r="I22" s="4"/>
      <c r="J22" s="2">
        <v>2</v>
      </c>
      <c r="K22" s="84"/>
      <c r="L22" s="84"/>
      <c r="M22" s="5"/>
      <c r="N22" s="5"/>
    </row>
    <row r="23" spans="1:15" ht="15" customHeight="1" x14ac:dyDescent="0.25">
      <c r="A23" s="3"/>
      <c r="B23" s="2" t="s">
        <v>52</v>
      </c>
      <c r="C23" s="5" t="s">
        <v>191</v>
      </c>
      <c r="D23" s="76">
        <v>2</v>
      </c>
      <c r="E23" s="76">
        <v>2</v>
      </c>
      <c r="F23" s="4" t="s">
        <v>184</v>
      </c>
      <c r="G23" s="4" t="s">
        <v>184</v>
      </c>
      <c r="H23" s="4" t="s">
        <v>178</v>
      </c>
      <c r="I23" s="4"/>
      <c r="J23" s="84">
        <v>1</v>
      </c>
      <c r="K23" s="84"/>
      <c r="L23" s="84"/>
      <c r="M23" s="5"/>
      <c r="N23" s="5"/>
    </row>
    <row r="24" spans="1:15" ht="15" customHeight="1" x14ac:dyDescent="0.25">
      <c r="A24" s="3"/>
      <c r="B24" s="2" t="s">
        <v>52</v>
      </c>
      <c r="C24" s="81" t="s">
        <v>192</v>
      </c>
      <c r="D24" s="77">
        <v>4</v>
      </c>
      <c r="E24" s="77">
        <v>4</v>
      </c>
      <c r="F24" s="4" t="s">
        <v>184</v>
      </c>
      <c r="G24" s="4" t="s">
        <v>184</v>
      </c>
      <c r="H24" s="4" t="s">
        <v>178</v>
      </c>
      <c r="I24" s="4"/>
      <c r="J24" s="2">
        <v>2</v>
      </c>
      <c r="K24" s="84"/>
      <c r="L24" s="84"/>
      <c r="M24" s="5"/>
      <c r="N24" s="5"/>
    </row>
    <row r="25" spans="1:15" ht="15" customHeight="1" x14ac:dyDescent="0.25">
      <c r="A25" s="3"/>
      <c r="B25" s="2" t="s">
        <v>52</v>
      </c>
      <c r="C25" s="69" t="s">
        <v>193</v>
      </c>
      <c r="D25" s="76">
        <v>4</v>
      </c>
      <c r="E25" s="76">
        <v>4</v>
      </c>
      <c r="F25" s="4" t="s">
        <v>184</v>
      </c>
      <c r="G25" s="4" t="s">
        <v>184</v>
      </c>
      <c r="H25" s="4" t="s">
        <v>178</v>
      </c>
      <c r="I25" s="4"/>
      <c r="J25" s="2">
        <v>2</v>
      </c>
      <c r="K25" s="84"/>
      <c r="L25" s="84"/>
      <c r="M25" s="5"/>
      <c r="N25" s="5"/>
    </row>
    <row r="26" spans="1:15" ht="15" customHeight="1" x14ac:dyDescent="0.25">
      <c r="A26" s="3"/>
      <c r="B26" s="2" t="s">
        <v>52</v>
      </c>
      <c r="C26" s="5" t="s">
        <v>194</v>
      </c>
      <c r="D26" s="76">
        <v>2</v>
      </c>
      <c r="E26" s="76">
        <v>2</v>
      </c>
      <c r="F26" s="4" t="s">
        <v>184</v>
      </c>
      <c r="G26" s="4" t="s">
        <v>184</v>
      </c>
      <c r="H26" s="4" t="s">
        <v>178</v>
      </c>
      <c r="I26" s="4"/>
      <c r="J26" s="84">
        <v>1</v>
      </c>
      <c r="K26" s="84"/>
      <c r="L26" s="84"/>
      <c r="M26" s="5"/>
      <c r="N26" s="5"/>
    </row>
    <row r="27" spans="1:15" ht="15" customHeight="1" x14ac:dyDescent="0.25">
      <c r="A27" s="3"/>
      <c r="B27" s="2" t="s">
        <v>52</v>
      </c>
      <c r="C27" s="82" t="s">
        <v>195</v>
      </c>
      <c r="D27" s="77">
        <v>1</v>
      </c>
      <c r="E27" s="77">
        <v>1</v>
      </c>
      <c r="F27" s="4" t="s">
        <v>184</v>
      </c>
      <c r="G27" s="4" t="s">
        <v>184</v>
      </c>
      <c r="H27" s="4" t="s">
        <v>178</v>
      </c>
      <c r="I27" s="4"/>
      <c r="J27" s="84">
        <v>1</v>
      </c>
      <c r="K27" s="84"/>
      <c r="L27" s="84"/>
      <c r="M27" s="5"/>
      <c r="N27" s="5"/>
    </row>
    <row r="28" spans="1:15" ht="15" customHeight="1" x14ac:dyDescent="0.25">
      <c r="A28" s="3"/>
      <c r="B28" s="2" t="s">
        <v>52</v>
      </c>
      <c r="C28" s="5" t="s">
        <v>196</v>
      </c>
      <c r="D28" s="76">
        <v>5</v>
      </c>
      <c r="E28" s="76">
        <v>5</v>
      </c>
      <c r="F28" s="4" t="s">
        <v>184</v>
      </c>
      <c r="G28" s="4" t="s">
        <v>184</v>
      </c>
      <c r="H28" s="4" t="s">
        <v>178</v>
      </c>
      <c r="I28" s="4"/>
      <c r="J28" s="2">
        <v>2</v>
      </c>
      <c r="K28" s="84"/>
      <c r="L28" s="84"/>
      <c r="M28" s="5"/>
      <c r="N28" s="5"/>
      <c r="O28" s="43"/>
    </row>
    <row r="29" spans="1:15" ht="15" customHeight="1" x14ac:dyDescent="0.25">
      <c r="A29" s="3"/>
      <c r="B29" s="2"/>
      <c r="C29" s="68"/>
      <c r="D29" s="4"/>
      <c r="E29" s="4"/>
      <c r="F29" s="4"/>
      <c r="G29" s="4"/>
      <c r="H29" s="4"/>
      <c r="I29" s="4"/>
      <c r="J29" s="2"/>
      <c r="K29" s="5"/>
      <c r="L29" s="5"/>
      <c r="M29" s="5"/>
      <c r="N29" s="5"/>
    </row>
    <row r="30" spans="1:15" ht="15" customHeight="1" x14ac:dyDescent="0.25">
      <c r="A30" s="5"/>
      <c r="B30" s="2"/>
      <c r="C30" s="69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5"/>
      <c r="B31" s="2"/>
      <c r="C31" s="69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5"/>
      <c r="B32" s="2"/>
      <c r="C32" s="69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3"/>
      <c r="B33" s="2"/>
      <c r="C33" s="68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3"/>
      <c r="B34" s="2"/>
      <c r="C34" s="68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8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8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8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8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8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8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70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8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8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41" priority="12">
      <formula>$A$11=2</formula>
    </cfRule>
    <cfRule type="expression" dxfId="40" priority="13">
      <formula>$A$11=3</formula>
    </cfRule>
    <cfRule type="expression" dxfId="39" priority="14">
      <formula>$A$11=1</formula>
    </cfRule>
  </conditionalFormatting>
  <conditionalFormatting sqref="I17:J21 I30:J44">
    <cfRule type="expression" dxfId="38" priority="10">
      <formula>$H17="CT (Contrôle terminal)"</formula>
    </cfRule>
  </conditionalFormatting>
  <conditionalFormatting sqref="I22:J23">
    <cfRule type="expression" dxfId="37" priority="5">
      <formula>$H22="CT (Contrôle terminal)"</formula>
    </cfRule>
  </conditionalFormatting>
  <conditionalFormatting sqref="I24:J28">
    <cfRule type="expression" dxfId="36" priority="3">
      <formula>$H24="CT (Contrôle terminal)"</formula>
    </cfRule>
  </conditionalFormatting>
  <conditionalFormatting sqref="I29 K29:L29">
    <cfRule type="expression" dxfId="35" priority="2">
      <formula>$H29="CCI (CC Intégral)"</formula>
    </cfRule>
  </conditionalFormatting>
  <conditionalFormatting sqref="I29:J29">
    <cfRule type="expression" dxfId="34" priority="1">
      <formula>$H29="CT (Contrôle terminal)"</formula>
    </cfRule>
  </conditionalFormatting>
  <conditionalFormatting sqref="K15:L16">
    <cfRule type="expression" dxfId="31" priority="37">
      <formula>$H$17="CCI (CC Intégral)"</formula>
    </cfRule>
  </conditionalFormatting>
  <dataValidations count="4">
    <dataValidation type="list" allowBlank="1" showInputMessage="1" showErrorMessage="1" sqref="M17:M44 K17:K44" xr:uid="{00000000-0002-0000-0100-000000000000}">
      <formula1>Nature_contrôle</formula1>
    </dataValidation>
    <dataValidation type="list" allowBlank="1" showInputMessage="1" showErrorMessage="1" sqref="H17:H44" xr:uid="{00000000-0002-0000-0100-000001000000}">
      <formula1>Type_contrôle</formula1>
    </dataValidation>
    <dataValidation type="list" allowBlank="1" showInputMessage="1" showErrorMessage="1" sqref="B17:B44" xr:uid="{00000000-0002-0000-0100-000002000000}">
      <formula1>Nat_ELP</formula1>
    </dataValidation>
    <dataValidation type="list" allowBlank="1" showInputMessage="1" showErrorMessage="1" sqref="F17:G4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C64A6688-099B-BE45-8B55-DE0A32F7B96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4F7DBAD8-8D32-254A-B710-D9C1464049FD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7"/>
  <sheetViews>
    <sheetView showGridLines="0" showZeros="0" zoomScale="80" zoomScaleNormal="80" zoomScalePageLayoutView="80" workbookViewId="0">
      <selection activeCell="H6" activeCellId="5" sqref="B6 B7 D6:E6 D4:E4 H4:N4 H6:N6"/>
    </sheetView>
  </sheetViews>
  <sheetFormatPr baseColWidth="10" defaultColWidth="10.85546875" defaultRowHeight="15" x14ac:dyDescent="0.25"/>
  <cols>
    <col min="1" max="1" width="26.42578125" style="37" bestFit="1" customWidth="1"/>
    <col min="2" max="2" width="43.7109375" style="52" customWidth="1"/>
    <col min="3" max="3" width="20.42578125" style="52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15" t="s">
        <v>177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0.25" customHeight="1" x14ac:dyDescent="0.25">
      <c r="A2" s="38" t="s">
        <v>40</v>
      </c>
      <c r="B2" s="116" t="str">
        <f>'Fiche générale'!B2</f>
        <v>SCIENCES</v>
      </c>
      <c r="C2" s="116"/>
      <c r="D2" s="116"/>
      <c r="E2" s="116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17" t="str">
        <f>'Fiche générale'!B3:I3</f>
        <v>Gestion de l'environnement</v>
      </c>
      <c r="C3" s="118"/>
      <c r="D3" s="118"/>
      <c r="E3" s="118"/>
      <c r="F3" s="118"/>
      <c r="G3" s="118"/>
      <c r="H3" s="118"/>
      <c r="I3" s="118"/>
      <c r="J3" s="119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20"/>
      <c r="E4" s="120"/>
      <c r="F4" s="121" t="s">
        <v>39</v>
      </c>
      <c r="G4" s="122"/>
      <c r="H4" s="123" t="s">
        <v>221</v>
      </c>
      <c r="I4" s="124"/>
      <c r="J4" s="124"/>
      <c r="K4" s="124"/>
      <c r="L4" s="124"/>
      <c r="M4" s="124"/>
      <c r="N4" s="125"/>
    </row>
    <row r="5" spans="1:14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20.25" customHeight="1" x14ac:dyDescent="0.25">
      <c r="A6" s="38" t="s">
        <v>2</v>
      </c>
      <c r="B6" s="161"/>
      <c r="C6" s="40" t="s">
        <v>172</v>
      </c>
      <c r="D6" s="162"/>
      <c r="E6" s="163"/>
      <c r="F6" s="121" t="s">
        <v>3</v>
      </c>
      <c r="G6" s="122"/>
      <c r="H6" s="164"/>
      <c r="I6" s="165"/>
      <c r="J6" s="165"/>
      <c r="K6" s="165"/>
      <c r="L6" s="165"/>
      <c r="M6" s="165"/>
      <c r="N6" s="166"/>
    </row>
    <row r="7" spans="1:14" ht="20.25" customHeight="1" x14ac:dyDescent="0.25">
      <c r="A7" s="38" t="s">
        <v>49</v>
      </c>
      <c r="B7" s="66"/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26" t="s">
        <v>56</v>
      </c>
      <c r="F9" s="127"/>
      <c r="G9" s="126" t="s">
        <v>51</v>
      </c>
      <c r="H9" s="12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11" t="s">
        <v>55</v>
      </c>
      <c r="F10" s="112"/>
      <c r="G10" s="113"/>
      <c r="H10" s="114"/>
      <c r="I10"/>
      <c r="J10" s="49"/>
      <c r="K10" s="49"/>
      <c r="L10" s="49"/>
      <c r="M10" s="49"/>
      <c r="N10" s="49"/>
    </row>
    <row r="11" spans="1:14" ht="15" customHeight="1" x14ac:dyDescent="0.25">
      <c r="A11" s="50">
        <v>2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28"/>
      <c r="F13" s="128"/>
      <c r="G13" s="75"/>
      <c r="H13" s="51"/>
      <c r="I13" s="51"/>
    </row>
    <row r="14" spans="1:14" ht="26.25" customHeight="1" x14ac:dyDescent="0.25">
      <c r="B14" s="54"/>
      <c r="C14" s="51"/>
      <c r="D14" s="51"/>
      <c r="E14" s="75"/>
      <c r="F14" s="75"/>
      <c r="G14" s="75"/>
      <c r="H14" s="51"/>
      <c r="I14" s="51"/>
      <c r="J14" s="129" t="s">
        <v>32</v>
      </c>
      <c r="K14" s="130"/>
      <c r="L14" s="131"/>
      <c r="M14" s="129" t="s">
        <v>33</v>
      </c>
      <c r="N14" s="13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32" t="str">
        <f>IF(H17="CCI (CC Intégral)","CT pour les dispensés","Contrôle Terminal")</f>
        <v>CT pour les dispensés</v>
      </c>
      <c r="L15" s="133"/>
      <c r="M15" s="132" t="s">
        <v>35</v>
      </c>
      <c r="N15" s="13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25">
      <c r="A17" s="3"/>
      <c r="B17" s="2" t="s">
        <v>52</v>
      </c>
      <c r="C17" s="78" t="s">
        <v>198</v>
      </c>
      <c r="D17" s="4">
        <v>1.5</v>
      </c>
      <c r="E17" s="4">
        <v>1.5</v>
      </c>
      <c r="F17" s="4" t="s">
        <v>184</v>
      </c>
      <c r="G17" s="4" t="s">
        <v>184</v>
      </c>
      <c r="H17" s="4" t="s">
        <v>178</v>
      </c>
      <c r="I17" s="4"/>
      <c r="J17" s="84">
        <v>1</v>
      </c>
      <c r="K17" s="84"/>
      <c r="L17" s="84"/>
      <c r="M17" s="5"/>
      <c r="N17" s="5"/>
    </row>
    <row r="18" spans="1:15" ht="15" customHeight="1" x14ac:dyDescent="0.25">
      <c r="A18" s="3"/>
      <c r="B18" s="2" t="s">
        <v>52</v>
      </c>
      <c r="C18" s="80" t="s">
        <v>199</v>
      </c>
      <c r="D18" s="4">
        <v>1.5</v>
      </c>
      <c r="E18" s="4">
        <v>1.5</v>
      </c>
      <c r="F18" s="4" t="s">
        <v>184</v>
      </c>
      <c r="G18" s="4" t="s">
        <v>184</v>
      </c>
      <c r="H18" s="4" t="s">
        <v>178</v>
      </c>
      <c r="I18" s="4"/>
      <c r="J18" s="84">
        <v>1</v>
      </c>
      <c r="K18" s="84"/>
      <c r="L18" s="84"/>
      <c r="M18" s="5"/>
      <c r="N18" s="5"/>
    </row>
    <row r="19" spans="1:15" ht="15" customHeight="1" x14ac:dyDescent="0.25">
      <c r="A19" s="3"/>
      <c r="B19" s="2" t="s">
        <v>0</v>
      </c>
      <c r="C19" s="68" t="s">
        <v>200</v>
      </c>
      <c r="D19" s="4">
        <v>6</v>
      </c>
      <c r="E19" s="4">
        <v>6</v>
      </c>
      <c r="F19" s="4" t="s">
        <v>184</v>
      </c>
      <c r="G19" s="4" t="s">
        <v>184</v>
      </c>
      <c r="H19" s="4" t="s">
        <v>178</v>
      </c>
      <c r="I19" s="4"/>
      <c r="J19" s="84">
        <v>1</v>
      </c>
      <c r="K19" s="84"/>
      <c r="L19" s="84"/>
      <c r="M19" s="5"/>
      <c r="N19" s="5"/>
    </row>
    <row r="20" spans="1:15" ht="15" customHeight="1" x14ac:dyDescent="0.25">
      <c r="A20" s="3"/>
      <c r="B20" s="2" t="s">
        <v>0</v>
      </c>
      <c r="C20" s="68" t="s">
        <v>201</v>
      </c>
      <c r="D20" s="4">
        <v>21</v>
      </c>
      <c r="E20" s="4">
        <v>21</v>
      </c>
      <c r="F20" s="4" t="s">
        <v>184</v>
      </c>
      <c r="G20" s="4" t="s">
        <v>184</v>
      </c>
      <c r="H20" s="4" t="s">
        <v>178</v>
      </c>
      <c r="I20" s="4"/>
      <c r="J20" s="2">
        <v>2</v>
      </c>
      <c r="K20" s="84"/>
      <c r="L20" s="84"/>
      <c r="M20" s="5"/>
      <c r="N20" s="5"/>
    </row>
    <row r="21" spans="1:15" ht="15" customHeight="1" x14ac:dyDescent="0.25">
      <c r="A21" s="3"/>
      <c r="B21" s="2"/>
      <c r="C21" s="67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3"/>
      <c r="B22" s="2"/>
      <c r="C22" s="67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3"/>
      <c r="B23" s="2"/>
      <c r="C23" s="68"/>
      <c r="D23" s="4"/>
      <c r="E23" s="2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6"/>
      <c r="B24" s="2"/>
      <c r="C24" s="69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3"/>
      <c r="B25" s="2"/>
      <c r="C25" s="69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3"/>
      <c r="B26" s="2"/>
      <c r="C26" s="69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3"/>
      <c r="B27" s="2"/>
      <c r="C27" s="69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3"/>
      <c r="B28" s="2"/>
      <c r="C28" s="69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3"/>
    </row>
    <row r="29" spans="1:15" ht="15" customHeight="1" x14ac:dyDescent="0.25">
      <c r="A29" s="5"/>
      <c r="B29" s="2"/>
      <c r="C29" s="69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5"/>
      <c r="B30" s="2"/>
      <c r="C30" s="69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5"/>
      <c r="B31" s="2"/>
      <c r="C31" s="69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5"/>
      <c r="B32" s="2"/>
      <c r="C32" s="69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3"/>
      <c r="B33" s="2"/>
      <c r="C33" s="68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3"/>
      <c r="B34" s="2"/>
      <c r="C34" s="68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8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8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8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8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8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8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70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8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8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30" priority="8">
      <formula>$A$11=2</formula>
    </cfRule>
    <cfRule type="expression" dxfId="29" priority="9">
      <formula>$A$11=3</formula>
    </cfRule>
    <cfRule type="expression" dxfId="28" priority="10">
      <formula>$A$11=1</formula>
    </cfRule>
  </conditionalFormatting>
  <conditionalFormatting sqref="I22:J44 I17:J20">
    <cfRule type="expression" dxfId="27" priority="6">
      <formula>$H17="CT (Contrôle terminal)"</formula>
    </cfRule>
  </conditionalFormatting>
  <conditionalFormatting sqref="K21:L21 I21">
    <cfRule type="expression" dxfId="26" priority="2">
      <formula>$H21="CCI (CC Intégral)"</formula>
    </cfRule>
  </conditionalFormatting>
  <conditionalFormatting sqref="I21:J21">
    <cfRule type="expression" dxfId="25" priority="1">
      <formula>$H21="CT (Contrôle terminal)"</formula>
    </cfRule>
  </conditionalFormatting>
  <conditionalFormatting sqref="K15:L16">
    <cfRule type="expression" dxfId="22" priority="39">
      <formula>$H$17="CCI (CC Intégral)"</formula>
    </cfRule>
  </conditionalFormatting>
  <dataValidations count="4">
    <dataValidation type="list" allowBlank="1" showInputMessage="1" showErrorMessage="1" sqref="F17:G20 F22:G44" xr:uid="{00000000-0002-0000-0600-000000000000}">
      <formula1>"Oui,Non"</formula1>
    </dataValidation>
    <dataValidation type="list" allowBlank="1" showInputMessage="1" showErrorMessage="1" sqref="B17:B20 B22:B44" xr:uid="{00000000-0002-0000-0600-000001000000}">
      <formula1>Nat_ELP</formula1>
    </dataValidation>
    <dataValidation type="list" allowBlank="1" showInputMessage="1" showErrorMessage="1" sqref="H17:H20 H22:H44" xr:uid="{00000000-0002-0000-0600-000002000000}">
      <formula1>Type_contrôle</formula1>
    </dataValidation>
    <dataValidation type="list" allowBlank="1" showInputMessage="1" showErrorMessage="1" sqref="M17:M44 K17:K20 K22:K44" xr:uid="{00000000-0002-0000-06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D5AF74F-7CEB-0B4D-ADAA-4F5EFCD75EE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B02C8020-ECF9-0C4B-93DD-E700F86704C8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7"/>
  <sheetViews>
    <sheetView showGridLines="0" showZeros="0" zoomScale="80" zoomScaleNormal="80" zoomScalePageLayoutView="85" workbookViewId="0">
      <selection activeCell="H6" activeCellId="5" sqref="B7 B6 D6:E6 D4:E4 H4:N4 H6:N6"/>
    </sheetView>
  </sheetViews>
  <sheetFormatPr baseColWidth="10" defaultColWidth="10.85546875" defaultRowHeight="15" x14ac:dyDescent="0.25"/>
  <cols>
    <col min="1" max="1" width="26.42578125" style="37" bestFit="1" customWidth="1"/>
    <col min="2" max="2" width="39.28515625" style="52" bestFit="1" customWidth="1"/>
    <col min="3" max="3" width="56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15" t="s">
        <v>177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0.25" customHeight="1" x14ac:dyDescent="0.25">
      <c r="A2" s="38" t="s">
        <v>40</v>
      </c>
      <c r="B2" s="116" t="str">
        <f>'Fiche générale'!B2</f>
        <v>SCIENCES</v>
      </c>
      <c r="C2" s="116"/>
      <c r="D2" s="116"/>
      <c r="E2" s="116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17" t="str">
        <f>'Fiche générale'!B3:I3</f>
        <v>Gestion de l'environnement</v>
      </c>
      <c r="C3" s="118"/>
      <c r="D3" s="118"/>
      <c r="E3" s="118"/>
      <c r="F3" s="118"/>
      <c r="G3" s="118"/>
      <c r="H3" s="118"/>
      <c r="I3" s="118"/>
      <c r="J3" s="119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20"/>
      <c r="E4" s="120"/>
      <c r="F4" s="121" t="s">
        <v>39</v>
      </c>
      <c r="G4" s="122"/>
      <c r="H4" s="123" t="s">
        <v>221</v>
      </c>
      <c r="I4" s="124"/>
      <c r="J4" s="124"/>
      <c r="K4" s="124"/>
      <c r="L4" s="124"/>
      <c r="M4" s="124"/>
      <c r="N4" s="125"/>
    </row>
    <row r="5" spans="1:14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20.25" customHeight="1" x14ac:dyDescent="0.25">
      <c r="A6" s="38" t="s">
        <v>2</v>
      </c>
      <c r="B6" s="161"/>
      <c r="C6" s="40" t="s">
        <v>172</v>
      </c>
      <c r="D6" s="162"/>
      <c r="E6" s="163"/>
      <c r="F6" s="121" t="s">
        <v>3</v>
      </c>
      <c r="G6" s="122"/>
      <c r="H6" s="164"/>
      <c r="I6" s="165"/>
      <c r="J6" s="165"/>
      <c r="K6" s="165"/>
      <c r="L6" s="165"/>
      <c r="M6" s="165"/>
      <c r="N6" s="166"/>
    </row>
    <row r="7" spans="1:14" ht="20.25" customHeight="1" x14ac:dyDescent="0.25">
      <c r="A7" s="38" t="s">
        <v>49</v>
      </c>
      <c r="B7" s="66"/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26" t="s">
        <v>56</v>
      </c>
      <c r="F9" s="127"/>
      <c r="G9" s="126" t="s">
        <v>51</v>
      </c>
      <c r="H9" s="12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11" t="s">
        <v>55</v>
      </c>
      <c r="F10" s="112"/>
      <c r="G10" s="113"/>
      <c r="H10" s="114"/>
      <c r="I10"/>
      <c r="J10" s="49"/>
      <c r="K10" s="49"/>
      <c r="L10" s="49"/>
      <c r="M10" s="49"/>
      <c r="N10" s="49"/>
    </row>
    <row r="11" spans="1:14" ht="15" customHeight="1" x14ac:dyDescent="0.25">
      <c r="A11" s="50">
        <v>1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28"/>
      <c r="F13" s="128"/>
      <c r="G13" s="83"/>
      <c r="H13" s="51"/>
      <c r="I13" s="51"/>
    </row>
    <row r="14" spans="1:14" ht="26.25" customHeight="1" x14ac:dyDescent="0.25">
      <c r="B14" s="54"/>
      <c r="C14" s="51"/>
      <c r="D14" s="51"/>
      <c r="E14" s="83"/>
      <c r="F14" s="83"/>
      <c r="G14" s="83"/>
      <c r="H14" s="51"/>
      <c r="I14" s="51"/>
      <c r="J14" s="129" t="s">
        <v>32</v>
      </c>
      <c r="K14" s="130"/>
      <c r="L14" s="131"/>
      <c r="M14" s="129" t="s">
        <v>33</v>
      </c>
      <c r="N14" s="13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32" t="str">
        <f>IF(H17="CCI (CC Intégral)","CT pour les dispensés","Contrôle Terminal")</f>
        <v>CT pour les dispensés</v>
      </c>
      <c r="L15" s="133"/>
      <c r="M15" s="132" t="s">
        <v>35</v>
      </c>
      <c r="N15" s="13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3">
      <c r="A17" s="3"/>
      <c r="B17" s="159" t="s">
        <v>0</v>
      </c>
      <c r="C17" s="160" t="s">
        <v>203</v>
      </c>
      <c r="D17" s="4">
        <v>6</v>
      </c>
      <c r="E17" s="4">
        <v>6</v>
      </c>
      <c r="F17" s="4"/>
      <c r="G17" s="4" t="s">
        <v>184</v>
      </c>
      <c r="H17" s="4" t="s">
        <v>178</v>
      </c>
      <c r="I17" s="4"/>
      <c r="J17" s="84">
        <v>1</v>
      </c>
      <c r="K17" s="84"/>
      <c r="L17" s="84"/>
      <c r="M17" s="5"/>
      <c r="N17" s="5"/>
    </row>
    <row r="18" spans="1:15" ht="15" customHeight="1" x14ac:dyDescent="0.25">
      <c r="A18" s="3"/>
      <c r="B18" s="2" t="s">
        <v>52</v>
      </c>
      <c r="C18" s="68" t="s">
        <v>204</v>
      </c>
      <c r="D18" s="4">
        <v>3</v>
      </c>
      <c r="E18" s="4">
        <v>3</v>
      </c>
      <c r="F18" s="4" t="s">
        <v>184</v>
      </c>
      <c r="G18" s="4" t="s">
        <v>184</v>
      </c>
      <c r="H18" s="4" t="s">
        <v>178</v>
      </c>
      <c r="I18" s="4"/>
      <c r="J18" s="84">
        <v>1</v>
      </c>
      <c r="K18" s="84"/>
      <c r="L18" s="84"/>
      <c r="M18" s="5"/>
      <c r="N18" s="5"/>
    </row>
    <row r="19" spans="1:15" ht="15" customHeight="1" x14ac:dyDescent="0.25">
      <c r="A19" s="3"/>
      <c r="B19" s="2" t="s">
        <v>52</v>
      </c>
      <c r="C19" s="68" t="s">
        <v>205</v>
      </c>
      <c r="D19" s="4">
        <v>3</v>
      </c>
      <c r="E19" s="4">
        <v>3</v>
      </c>
      <c r="F19" s="4" t="s">
        <v>184</v>
      </c>
      <c r="G19" s="4" t="s">
        <v>184</v>
      </c>
      <c r="H19" s="4" t="s">
        <v>178</v>
      </c>
      <c r="I19" s="4"/>
      <c r="J19" s="84">
        <v>1</v>
      </c>
      <c r="K19" s="84"/>
      <c r="L19" s="84"/>
      <c r="M19" s="5"/>
      <c r="N19" s="5"/>
    </row>
    <row r="20" spans="1:15" ht="15" customHeight="1" x14ac:dyDescent="0.25">
      <c r="A20" s="3"/>
      <c r="B20" s="2" t="s">
        <v>52</v>
      </c>
      <c r="C20" s="68" t="s">
        <v>207</v>
      </c>
      <c r="D20" s="4">
        <v>2</v>
      </c>
      <c r="E20" s="4">
        <v>2</v>
      </c>
      <c r="F20" s="4" t="s">
        <v>184</v>
      </c>
      <c r="G20" s="4" t="s">
        <v>184</v>
      </c>
      <c r="H20" s="4" t="s">
        <v>178</v>
      </c>
      <c r="I20" s="4"/>
      <c r="J20" s="84">
        <v>1</v>
      </c>
      <c r="K20" s="84"/>
      <c r="L20" s="84"/>
      <c r="M20" s="5"/>
      <c r="N20" s="5"/>
    </row>
    <row r="21" spans="1:15" ht="15" customHeight="1" x14ac:dyDescent="0.25">
      <c r="A21" s="3"/>
      <c r="B21" s="2" t="s">
        <v>52</v>
      </c>
      <c r="C21" s="68" t="s">
        <v>208</v>
      </c>
      <c r="D21" s="4">
        <v>2</v>
      </c>
      <c r="E21" s="4">
        <v>2</v>
      </c>
      <c r="F21" s="4" t="s">
        <v>184</v>
      </c>
      <c r="G21" s="4" t="s">
        <v>184</v>
      </c>
      <c r="H21" s="4" t="s">
        <v>178</v>
      </c>
      <c r="I21" s="4"/>
      <c r="J21" s="84">
        <v>1</v>
      </c>
      <c r="K21" s="84"/>
      <c r="L21" s="84"/>
      <c r="M21" s="5"/>
      <c r="N21" s="5"/>
    </row>
    <row r="22" spans="1:15" ht="15" customHeight="1" x14ac:dyDescent="0.25">
      <c r="A22" s="3"/>
      <c r="B22" s="2" t="s">
        <v>52</v>
      </c>
      <c r="C22" s="67" t="s">
        <v>209</v>
      </c>
      <c r="D22" s="4">
        <v>2</v>
      </c>
      <c r="E22" s="4">
        <v>2</v>
      </c>
      <c r="F22" s="4" t="s">
        <v>184</v>
      </c>
      <c r="G22" s="4" t="s">
        <v>184</v>
      </c>
      <c r="H22" s="4" t="s">
        <v>178</v>
      </c>
      <c r="I22" s="4"/>
      <c r="J22" s="84">
        <v>1</v>
      </c>
      <c r="K22" s="84"/>
      <c r="L22" s="84"/>
      <c r="M22" s="5"/>
      <c r="N22" s="5"/>
    </row>
    <row r="23" spans="1:15" ht="15" customHeight="1" x14ac:dyDescent="0.25">
      <c r="A23" s="3"/>
      <c r="B23" s="2" t="s">
        <v>52</v>
      </c>
      <c r="C23" s="68" t="s">
        <v>206</v>
      </c>
      <c r="D23" s="4">
        <v>1.5</v>
      </c>
      <c r="E23" s="4">
        <v>1.5</v>
      </c>
      <c r="F23" s="4" t="s">
        <v>184</v>
      </c>
      <c r="G23" s="4" t="s">
        <v>184</v>
      </c>
      <c r="H23" s="4" t="s">
        <v>178</v>
      </c>
      <c r="I23" s="4"/>
      <c r="J23" s="84">
        <v>1</v>
      </c>
      <c r="K23" s="84"/>
      <c r="L23" s="84"/>
      <c r="M23" s="5"/>
      <c r="N23" s="5"/>
    </row>
    <row r="24" spans="1:15" ht="15" customHeight="1" x14ac:dyDescent="0.25">
      <c r="A24" s="6"/>
      <c r="B24" s="2" t="s">
        <v>52</v>
      </c>
      <c r="C24" s="69" t="s">
        <v>210</v>
      </c>
      <c r="D24" s="4">
        <v>1.5</v>
      </c>
      <c r="E24" s="4">
        <v>1.5</v>
      </c>
      <c r="F24" s="4" t="s">
        <v>184</v>
      </c>
      <c r="G24" s="4" t="s">
        <v>184</v>
      </c>
      <c r="H24" s="4" t="s">
        <v>178</v>
      </c>
      <c r="I24" s="4"/>
      <c r="J24" s="84">
        <v>1</v>
      </c>
      <c r="K24" s="84"/>
      <c r="L24" s="84"/>
      <c r="M24" s="5"/>
      <c r="N24" s="5"/>
    </row>
    <row r="25" spans="1:15" ht="15" customHeight="1" x14ac:dyDescent="0.25">
      <c r="A25" s="3"/>
      <c r="B25" s="2" t="s">
        <v>52</v>
      </c>
      <c r="C25" s="69" t="s">
        <v>211</v>
      </c>
      <c r="D25" s="4">
        <v>3</v>
      </c>
      <c r="E25" s="4">
        <v>3</v>
      </c>
      <c r="F25" s="4" t="s">
        <v>184</v>
      </c>
      <c r="G25" s="4" t="s">
        <v>184</v>
      </c>
      <c r="H25" s="4" t="s">
        <v>178</v>
      </c>
      <c r="I25" s="4"/>
      <c r="J25" s="84">
        <v>1</v>
      </c>
      <c r="K25" s="84"/>
      <c r="L25" s="84"/>
      <c r="M25" s="5"/>
      <c r="N25" s="5"/>
    </row>
    <row r="26" spans="1:15" ht="15" customHeight="1" x14ac:dyDescent="0.25">
      <c r="A26" s="3"/>
      <c r="B26" s="2" t="s">
        <v>52</v>
      </c>
      <c r="C26" s="69" t="s">
        <v>212</v>
      </c>
      <c r="D26" s="4">
        <v>1</v>
      </c>
      <c r="E26" s="4">
        <v>1</v>
      </c>
      <c r="F26" s="4" t="s">
        <v>184</v>
      </c>
      <c r="G26" s="4" t="s">
        <v>184</v>
      </c>
      <c r="H26" s="4" t="s">
        <v>178</v>
      </c>
      <c r="I26" s="4"/>
      <c r="J26" s="84">
        <v>1</v>
      </c>
      <c r="K26" s="84"/>
      <c r="L26" s="84"/>
      <c r="M26" s="5"/>
      <c r="N26" s="5"/>
    </row>
    <row r="27" spans="1:15" ht="15" customHeight="1" x14ac:dyDescent="0.25">
      <c r="A27" s="3"/>
      <c r="B27" s="2" t="s">
        <v>52</v>
      </c>
      <c r="C27" s="69" t="s">
        <v>213</v>
      </c>
      <c r="D27" s="4">
        <v>5</v>
      </c>
      <c r="E27" s="4">
        <v>5</v>
      </c>
      <c r="F27" s="4" t="s">
        <v>184</v>
      </c>
      <c r="G27" s="4" t="s">
        <v>184</v>
      </c>
      <c r="H27" s="4" t="s">
        <v>178</v>
      </c>
      <c r="I27" s="4"/>
      <c r="J27" s="84">
        <v>1</v>
      </c>
      <c r="K27" s="84"/>
      <c r="L27" s="84"/>
      <c r="M27" s="5"/>
      <c r="N27" s="5"/>
    </row>
    <row r="28" spans="1:15" ht="15" customHeight="1" x14ac:dyDescent="0.25">
      <c r="A28" s="3"/>
      <c r="B28" s="2" t="s">
        <v>52</v>
      </c>
      <c r="C28" s="69" t="s">
        <v>214</v>
      </c>
      <c r="D28" s="4">
        <v>1.5</v>
      </c>
      <c r="E28" s="4">
        <v>1.5</v>
      </c>
      <c r="F28" s="4" t="s">
        <v>184</v>
      </c>
      <c r="G28" s="4" t="s">
        <v>184</v>
      </c>
      <c r="H28" s="4" t="s">
        <v>178</v>
      </c>
      <c r="I28" s="4"/>
      <c r="J28" s="84">
        <v>1</v>
      </c>
      <c r="K28" s="84"/>
      <c r="L28" s="84"/>
      <c r="M28" s="5"/>
      <c r="N28" s="5"/>
      <c r="O28" s="43"/>
    </row>
    <row r="29" spans="1:15" ht="15" customHeight="1" x14ac:dyDescent="0.25">
      <c r="A29" s="5"/>
      <c r="B29" s="2" t="s">
        <v>52</v>
      </c>
      <c r="C29" s="69" t="s">
        <v>215</v>
      </c>
      <c r="D29" s="4">
        <v>1.5</v>
      </c>
      <c r="E29" s="4">
        <v>1.5</v>
      </c>
      <c r="F29" s="5" t="s">
        <v>184</v>
      </c>
      <c r="G29" s="5" t="s">
        <v>184</v>
      </c>
      <c r="H29" s="4" t="s">
        <v>178</v>
      </c>
      <c r="I29" s="5"/>
      <c r="J29" s="84">
        <v>1</v>
      </c>
      <c r="K29" s="84"/>
      <c r="L29" s="84"/>
      <c r="M29" s="5"/>
      <c r="N29" s="5"/>
    </row>
    <row r="30" spans="1:15" ht="15" customHeight="1" x14ac:dyDescent="0.25">
      <c r="A30" s="5"/>
      <c r="B30" s="2"/>
      <c r="C30" s="69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5"/>
      <c r="B31" s="2"/>
      <c r="C31" s="69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5"/>
      <c r="B32" s="2"/>
      <c r="C32" s="69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3"/>
      <c r="B33" s="2"/>
      <c r="C33" s="68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3"/>
      <c r="B34" s="2"/>
      <c r="C34" s="68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8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8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8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8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8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8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70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8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8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E9 G9 A16:N16">
    <cfRule type="expression" dxfId="21" priority="18">
      <formula>$A$11=2</formula>
    </cfRule>
    <cfRule type="expression" dxfId="20" priority="19">
      <formula>$A$11=3</formula>
    </cfRule>
    <cfRule type="expression" dxfId="19" priority="20">
      <formula>$A$11=1</formula>
    </cfRule>
  </conditionalFormatting>
  <conditionalFormatting sqref="I30:J44 I17:J22 I27:I29">
    <cfRule type="expression" dxfId="18" priority="16">
      <formula>$H17="CT (Contrôle terminal)"</formula>
    </cfRule>
  </conditionalFormatting>
  <conditionalFormatting sqref="I23:J25">
    <cfRule type="expression" dxfId="17" priority="35">
      <formula>$H24="CT (Contrôle terminal)"</formula>
    </cfRule>
  </conditionalFormatting>
  <conditionalFormatting sqref="J26:J27">
    <cfRule type="expression" dxfId="16" priority="9">
      <formula>$H27="CT (Contrôle terminal)"</formula>
    </cfRule>
  </conditionalFormatting>
  <conditionalFormatting sqref="I26">
    <cfRule type="expression" dxfId="15" priority="6">
      <formula>$H26="CT (Contrôle terminal)"</formula>
    </cfRule>
  </conditionalFormatting>
  <conditionalFormatting sqref="J28">
    <cfRule type="expression" dxfId="14" priority="4">
      <formula>$H29="CT (Contrôle terminal)"</formula>
    </cfRule>
  </conditionalFormatting>
  <conditionalFormatting sqref="J29">
    <cfRule type="expression" dxfId="13" priority="2">
      <formula>$H30="CT (Contrôle terminal)"</formula>
    </cfRule>
  </conditionalFormatting>
  <conditionalFormatting sqref="K15:L16">
    <cfRule type="expression" dxfId="10" priority="42">
      <formula>$H$17="CCI (CC Intégral)"</formula>
    </cfRule>
  </conditionalFormatting>
  <dataValidations count="4">
    <dataValidation type="list" allowBlank="1" showInputMessage="1" showErrorMessage="1" sqref="F17:G44" xr:uid="{00000000-0002-0000-0B00-000000000000}">
      <formula1>"Oui,Non"</formula1>
    </dataValidation>
    <dataValidation type="list" allowBlank="1" showInputMessage="1" showErrorMessage="1" sqref="B17:B44" xr:uid="{00000000-0002-0000-0B00-000001000000}">
      <formula1>Nat_ELP</formula1>
    </dataValidation>
    <dataValidation type="list" allowBlank="1" showInputMessage="1" showErrorMessage="1" sqref="H24:H44 H17:H22" xr:uid="{00000000-0002-0000-0B00-000002000000}">
      <formula1>Type_contrôle</formula1>
    </dataValidation>
    <dataValidation type="list" allowBlank="1" showInputMessage="1" showErrorMessage="1" sqref="M17:M44 K17:K44" xr:uid="{00000000-0002-0000-0B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9089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0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1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E7AE0B5-6694-C74B-B879-F44CD08C588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FF3AC72C-F495-9244-9F40-494024096993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57"/>
  <sheetViews>
    <sheetView showGridLines="0" showZeros="0" zoomScale="70" zoomScaleNormal="70" zoomScalePageLayoutView="85" workbookViewId="0">
      <selection activeCell="H6" activeCellId="5" sqref="B6 B7 D4:E4 D6:E6 H4:N4 H6:N6"/>
    </sheetView>
  </sheetViews>
  <sheetFormatPr baseColWidth="10" defaultColWidth="10.85546875" defaultRowHeight="15" x14ac:dyDescent="0.25"/>
  <cols>
    <col min="1" max="1" width="26.42578125" style="37" bestFit="1" customWidth="1"/>
    <col min="2" max="2" width="39.28515625" style="52" bestFit="1" customWidth="1"/>
    <col min="3" max="3" width="47.140625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15" t="s">
        <v>177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0.25" customHeight="1" x14ac:dyDescent="0.25">
      <c r="A2" s="38" t="s">
        <v>40</v>
      </c>
      <c r="B2" s="116" t="str">
        <f>'Fiche générale'!B2</f>
        <v>SCIENCES</v>
      </c>
      <c r="C2" s="116"/>
      <c r="D2" s="116"/>
      <c r="E2" s="116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17" t="str">
        <f>'Fiche générale'!B3:I3</f>
        <v>Gestion de l'environnement</v>
      </c>
      <c r="C3" s="118"/>
      <c r="D3" s="118"/>
      <c r="E3" s="118"/>
      <c r="F3" s="118"/>
      <c r="G3" s="118"/>
      <c r="H3" s="118"/>
      <c r="I3" s="118"/>
      <c r="J3" s="119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20"/>
      <c r="E4" s="120"/>
      <c r="F4" s="121" t="s">
        <v>39</v>
      </c>
      <c r="G4" s="122"/>
      <c r="H4" s="123" t="s">
        <v>221</v>
      </c>
      <c r="I4" s="124"/>
      <c r="J4" s="124"/>
      <c r="K4" s="124"/>
      <c r="L4" s="124"/>
      <c r="M4" s="124"/>
      <c r="N4" s="125"/>
    </row>
    <row r="5" spans="1:14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20.25" customHeight="1" x14ac:dyDescent="0.25">
      <c r="A6" s="38" t="s">
        <v>2</v>
      </c>
      <c r="B6" s="161"/>
      <c r="C6" s="40" t="s">
        <v>172</v>
      </c>
      <c r="D6" s="162">
        <v>180</v>
      </c>
      <c r="E6" s="163"/>
      <c r="F6" s="121" t="s">
        <v>3</v>
      </c>
      <c r="G6" s="122"/>
      <c r="H6" s="164"/>
      <c r="I6" s="165"/>
      <c r="J6" s="165"/>
      <c r="K6" s="165"/>
      <c r="L6" s="165"/>
      <c r="M6" s="165"/>
      <c r="N6" s="166"/>
    </row>
    <row r="7" spans="1:14" ht="20.25" customHeight="1" x14ac:dyDescent="0.25">
      <c r="A7" s="38" t="s">
        <v>49</v>
      </c>
      <c r="B7" s="66"/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26" t="s">
        <v>56</v>
      </c>
      <c r="F9" s="127"/>
      <c r="G9" s="126" t="s">
        <v>51</v>
      </c>
      <c r="H9" s="12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11" t="s">
        <v>55</v>
      </c>
      <c r="F10" s="112"/>
      <c r="G10" s="113"/>
      <c r="H10" s="114"/>
      <c r="I10"/>
      <c r="J10" s="49"/>
      <c r="K10" s="49"/>
      <c r="L10" s="49"/>
      <c r="M10" s="49"/>
      <c r="N10" s="49"/>
    </row>
    <row r="11" spans="1:14" ht="15" customHeight="1" x14ac:dyDescent="0.25">
      <c r="A11" s="50">
        <v>2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28"/>
      <c r="F13" s="128"/>
      <c r="G13" s="83"/>
      <c r="H13" s="51"/>
      <c r="I13" s="51"/>
    </row>
    <row r="14" spans="1:14" ht="26.25" customHeight="1" x14ac:dyDescent="0.25">
      <c r="B14" s="54"/>
      <c r="C14" s="51"/>
      <c r="D14" s="51"/>
      <c r="E14" s="83"/>
      <c r="F14" s="83"/>
      <c r="G14" s="83"/>
      <c r="H14" s="51"/>
      <c r="I14" s="51"/>
      <c r="J14" s="129" t="s">
        <v>32</v>
      </c>
      <c r="K14" s="130"/>
      <c r="L14" s="131"/>
      <c r="M14" s="129" t="s">
        <v>33</v>
      </c>
      <c r="N14" s="13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32" t="str">
        <f>IF(H17="CCI (CC Intégral)","CT pour les dispensés","Contrôle Terminal")</f>
        <v>CT pour les dispensés</v>
      </c>
      <c r="L15" s="133"/>
      <c r="M15" s="132" t="s">
        <v>35</v>
      </c>
      <c r="N15" s="13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3">
      <c r="A17" s="3"/>
      <c r="B17" s="159" t="s">
        <v>0</v>
      </c>
      <c r="C17" s="160" t="s">
        <v>216</v>
      </c>
      <c r="D17" s="4">
        <v>30</v>
      </c>
      <c r="E17" s="4">
        <v>30</v>
      </c>
      <c r="F17" s="4" t="s">
        <v>184</v>
      </c>
      <c r="G17" s="4" t="s">
        <v>202</v>
      </c>
      <c r="H17" s="4" t="s">
        <v>178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3"/>
      <c r="B18" s="2"/>
      <c r="C18" s="68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3"/>
      <c r="B19" s="2"/>
      <c r="C19" s="68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3"/>
      <c r="B20" s="2"/>
      <c r="C20" s="68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3"/>
      <c r="B21" s="2"/>
      <c r="C21" s="68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3"/>
      <c r="B22" s="2"/>
      <c r="C22" s="67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3"/>
      <c r="B23" s="2"/>
      <c r="C23" s="68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6"/>
      <c r="B24" s="2"/>
      <c r="C24" s="69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3"/>
      <c r="B25" s="2"/>
      <c r="C25" s="69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3"/>
      <c r="B26" s="2"/>
      <c r="C26" s="69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3"/>
      <c r="B27" s="2"/>
      <c r="C27" s="69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3"/>
      <c r="B28" s="2"/>
      <c r="C28" s="69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3"/>
    </row>
    <row r="29" spans="1:15" ht="15" customHeight="1" x14ac:dyDescent="0.25">
      <c r="A29" s="5"/>
      <c r="B29" s="2"/>
      <c r="C29" s="69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5"/>
      <c r="B30" s="2"/>
      <c r="C30" s="69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5"/>
      <c r="B31" s="2"/>
      <c r="C31" s="69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5"/>
      <c r="B32" s="2"/>
      <c r="C32" s="69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3"/>
      <c r="B33" s="2"/>
      <c r="C33" s="68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3"/>
      <c r="B34" s="2"/>
      <c r="C34" s="68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8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8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8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8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8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8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70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8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8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E9 G9 A16:N16">
    <cfRule type="expression" dxfId="9" priority="8">
      <formula>$A$11=2</formula>
    </cfRule>
    <cfRule type="expression" dxfId="8" priority="9">
      <formula>$A$11=3</formula>
    </cfRule>
    <cfRule type="expression" dxfId="7" priority="10">
      <formula>$A$11=1</formula>
    </cfRule>
  </conditionalFormatting>
  <conditionalFormatting sqref="I17:I44 K18:L44 L17">
    <cfRule type="expression" dxfId="6" priority="7">
      <formula>$H17="CCI (CC Intégral)"</formula>
    </cfRule>
  </conditionalFormatting>
  <conditionalFormatting sqref="I18:J44 I17">
    <cfRule type="expression" dxfId="5" priority="6">
      <formula>$H17="CT (Contrôle terminal)"</formula>
    </cfRule>
  </conditionalFormatting>
  <conditionalFormatting sqref="J17">
    <cfRule type="expression" dxfId="4" priority="2">
      <formula>$H17="CT (Contrôle terminal)"</formula>
    </cfRule>
  </conditionalFormatting>
  <conditionalFormatting sqref="K17">
    <cfRule type="expression" dxfId="3" priority="1">
      <formula>$H17="CCI (CC Intégral)"</formula>
    </cfRule>
  </conditionalFormatting>
  <conditionalFormatting sqref="K15:L16">
    <cfRule type="expression" dxfId="0" priority="46">
      <formula>$H$17="CCI (CC Intégral)"</formula>
    </cfRule>
  </conditionalFormatting>
  <dataValidations count="4">
    <dataValidation type="list" allowBlank="1" showInputMessage="1" showErrorMessage="1" sqref="M17:M44 K17:K44" xr:uid="{00000000-0002-0000-1000-000000000000}">
      <formula1>Nature_contrôle</formula1>
    </dataValidation>
    <dataValidation type="list" allowBlank="1" showInputMessage="1" showErrorMessage="1" sqref="H17:H44" xr:uid="{00000000-0002-0000-1000-000001000000}">
      <formula1>Type_contrôle</formula1>
    </dataValidation>
    <dataValidation type="list" allowBlank="1" showInputMessage="1" showErrorMessage="1" sqref="B17:B44" xr:uid="{00000000-0002-0000-1000-000002000000}">
      <formula1>Nat_ELP</formula1>
    </dataValidation>
    <dataValidation type="list" allowBlank="1" showInputMessage="1" showErrorMessage="1" sqref="F17:G44" xr:uid="{00000000-0002-0000-10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4209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0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1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704CA09A-2630-7147-93B4-60DABF9A3E44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ADD60ED-3625-5A4F-82E4-7B29A03AD484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178</v>
      </c>
      <c r="C2" t="s">
        <v>16</v>
      </c>
      <c r="E2" t="s">
        <v>0</v>
      </c>
    </row>
    <row r="3" spans="1:5" x14ac:dyDescent="0.25">
      <c r="A3" t="s">
        <v>17</v>
      </c>
      <c r="B3" t="s">
        <v>179</v>
      </c>
      <c r="C3" t="s">
        <v>18</v>
      </c>
      <c r="E3" t="s">
        <v>52</v>
      </c>
    </row>
    <row r="4" spans="1:5" x14ac:dyDescent="0.25">
      <c r="A4" t="s">
        <v>19</v>
      </c>
      <c r="B4" t="s">
        <v>180</v>
      </c>
      <c r="C4" t="s">
        <v>20</v>
      </c>
    </row>
    <row r="5" spans="1:5" x14ac:dyDescent="0.25">
      <c r="A5" t="s">
        <v>21</v>
      </c>
      <c r="C5" t="s">
        <v>181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29" t="s">
        <v>17</v>
      </c>
      <c r="C73" s="14" t="s">
        <v>19</v>
      </c>
      <c r="D73" s="29" t="s">
        <v>21</v>
      </c>
      <c r="E73" s="29" t="s">
        <v>22</v>
      </c>
      <c r="F73" s="14" t="s">
        <v>166</v>
      </c>
      <c r="G73" s="29" t="s">
        <v>164</v>
      </c>
      <c r="H73" s="29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29" t="s">
        <v>86</v>
      </c>
      <c r="C74" s="14" t="s">
        <v>71</v>
      </c>
      <c r="D74" s="29" t="s">
        <v>85</v>
      </c>
      <c r="E74" s="29" t="s">
        <v>67</v>
      </c>
      <c r="F74" s="14" t="s">
        <v>90</v>
      </c>
      <c r="G74" s="29" t="s">
        <v>65</v>
      </c>
      <c r="H74" s="29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29" t="s">
        <v>87</v>
      </c>
      <c r="C75" s="14" t="s">
        <v>72</v>
      </c>
      <c r="E75" s="29" t="s">
        <v>68</v>
      </c>
      <c r="F75" s="14" t="s">
        <v>91</v>
      </c>
      <c r="H75" s="29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29" t="s">
        <v>88</v>
      </c>
      <c r="C76" s="14" t="s">
        <v>73</v>
      </c>
      <c r="E76" s="29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29" t="s">
        <v>89</v>
      </c>
      <c r="C77" s="14" t="s">
        <v>74</v>
      </c>
      <c r="E77" s="29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29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29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6A35B4-C86E-49CB-A735-A1F842E3B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C6F02F-640D-435C-87C9-A092D5529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93C156-BF09-4E48-9734-5D41405EB013}">
  <ds:schemaRefs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25</vt:i4>
      </vt:variant>
    </vt:vector>
  </HeadingPairs>
  <TitlesOfParts>
    <vt:vector size="31" baseType="lpstr">
      <vt:lpstr>Fiche générale</vt:lpstr>
      <vt:lpstr>Semestre 1-GEDD</vt:lpstr>
      <vt:lpstr>Semestre 2-GEDD</vt:lpstr>
      <vt:lpstr>Semestre 3 - GEDD</vt:lpstr>
      <vt:lpstr>Semestre 4 - GEDD</vt:lpstr>
      <vt:lpstr>Listes</vt:lpstr>
      <vt:lpstr>DROIT</vt:lpstr>
      <vt:lpstr>ESPE</vt:lpstr>
      <vt:lpstr>IAE</vt:lpstr>
      <vt:lpstr>IDPD</vt:lpstr>
      <vt:lpstr>'Semestre 1-GEDD'!Impression_des_titres</vt:lpstr>
      <vt:lpstr>'Semestre 2-GEDD'!Impression_des_titres</vt:lpstr>
      <vt:lpstr>'Semestre 3 - GEDD'!Impression_des_titres</vt:lpstr>
      <vt:lpstr>'Semestre 4 - GEDD'!Impression_des_titres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DF</cp:lastModifiedBy>
  <cp:lastPrinted>2018-03-13T09:26:04Z</cp:lastPrinted>
  <dcterms:created xsi:type="dcterms:W3CDTF">2016-12-07T14:50:54Z</dcterms:created>
  <dcterms:modified xsi:type="dcterms:W3CDTF">2020-07-12T18:08:36Z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